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C10" i="2"/>
  <c r="D10"/>
  <c r="E10"/>
  <c r="G10"/>
  <c r="F10" s="1"/>
  <c r="I10" s="1"/>
  <c r="H10"/>
  <c r="K10"/>
  <c r="J10" s="1"/>
  <c r="L10"/>
  <c r="O10"/>
  <c r="P10"/>
  <c r="T10"/>
  <c r="C11"/>
  <c r="I11" s="1"/>
  <c r="F11"/>
  <c r="J11"/>
  <c r="R11" s="1"/>
  <c r="N11"/>
  <c r="S11"/>
  <c r="W11" s="1"/>
  <c r="C12"/>
  <c r="F12"/>
  <c r="I12"/>
  <c r="J12"/>
  <c r="M12" s="1"/>
  <c r="N12"/>
  <c r="R12"/>
  <c r="S12"/>
  <c r="W12" s="1"/>
  <c r="C13"/>
  <c r="F13"/>
  <c r="M13" s="1"/>
  <c r="J13"/>
  <c r="N13"/>
  <c r="W13" s="1"/>
  <c r="S13"/>
  <c r="C14"/>
  <c r="F14"/>
  <c r="I14" s="1"/>
  <c r="J14"/>
  <c r="M14"/>
  <c r="N14"/>
  <c r="R14" s="1"/>
  <c r="S14"/>
  <c r="W14"/>
  <c r="C15"/>
  <c r="I15" s="1"/>
  <c r="F15"/>
  <c r="J15"/>
  <c r="R15" s="1"/>
  <c r="N15"/>
  <c r="S15"/>
  <c r="W15" s="1"/>
  <c r="C16"/>
  <c r="F16"/>
  <c r="I16"/>
  <c r="J16"/>
  <c r="M16" s="1"/>
  <c r="N16"/>
  <c r="R16"/>
  <c r="S16"/>
  <c r="W16" s="1"/>
  <c r="C17"/>
  <c r="F17"/>
  <c r="M17" s="1"/>
  <c r="J17"/>
  <c r="N17"/>
  <c r="W17" s="1"/>
  <c r="S17"/>
  <c r="C18"/>
  <c r="F18"/>
  <c r="I18" s="1"/>
  <c r="J18"/>
  <c r="M18"/>
  <c r="O18"/>
  <c r="P18"/>
  <c r="Q18"/>
  <c r="N18" s="1"/>
  <c r="R18" s="1"/>
  <c r="T18"/>
  <c r="S18" s="1"/>
  <c r="U18"/>
  <c r="U10" s="1"/>
  <c r="S10" s="1"/>
  <c r="V18"/>
  <c r="V10" s="1"/>
  <c r="C19"/>
  <c r="F19"/>
  <c r="M19" s="1"/>
  <c r="J19"/>
  <c r="N19"/>
  <c r="W19" s="1"/>
  <c r="S19"/>
  <c r="C20"/>
  <c r="F20"/>
  <c r="I20" s="1"/>
  <c r="J20"/>
  <c r="M20"/>
  <c r="N20"/>
  <c r="R20" s="1"/>
  <c r="S20"/>
  <c r="W20"/>
  <c r="C21"/>
  <c r="I21" s="1"/>
  <c r="F21"/>
  <c r="J21"/>
  <c r="R21" s="1"/>
  <c r="N21"/>
  <c r="S21"/>
  <c r="W21" s="1"/>
  <c r="C22"/>
  <c r="F22"/>
  <c r="I22"/>
  <c r="J22"/>
  <c r="M22" s="1"/>
  <c r="N22"/>
  <c r="R22"/>
  <c r="S22"/>
  <c r="W22" s="1"/>
  <c r="C23"/>
  <c r="F23"/>
  <c r="M23" s="1"/>
  <c r="J23"/>
  <c r="N23"/>
  <c r="W23" s="1"/>
  <c r="S23"/>
  <c r="C24"/>
  <c r="F24"/>
  <c r="I24" s="1"/>
  <c r="J24"/>
  <c r="M24"/>
  <c r="N24"/>
  <c r="R24" s="1"/>
  <c r="S24"/>
  <c r="W24"/>
  <c r="C25"/>
  <c r="I25" s="1"/>
  <c r="F25"/>
  <c r="J25"/>
  <c r="R25" s="1"/>
  <c r="N25"/>
  <c r="S25"/>
  <c r="W25" s="1"/>
  <c r="C26"/>
  <c r="F26"/>
  <c r="I26"/>
  <c r="J26"/>
  <c r="M26" s="1"/>
  <c r="N26"/>
  <c r="R26"/>
  <c r="S26"/>
  <c r="W26" s="1"/>
  <c r="C27"/>
  <c r="F27"/>
  <c r="M27" s="1"/>
  <c r="J27"/>
  <c r="N27"/>
  <c r="W27" s="1"/>
  <c r="S27"/>
  <c r="M10" l="1"/>
  <c r="W18"/>
  <c r="I27"/>
  <c r="I23"/>
  <c r="M21"/>
  <c r="R19"/>
  <c r="I17"/>
  <c r="I13"/>
  <c r="M11"/>
  <c r="Q10"/>
  <c r="N10" s="1"/>
  <c r="R27"/>
  <c r="M25"/>
  <c r="R23"/>
  <c r="I19"/>
  <c r="R17"/>
  <c r="M15"/>
  <c r="R13"/>
  <c r="AP11"/>
  <c r="AP12"/>
  <c r="AP13"/>
  <c r="AP14"/>
  <c r="AP15"/>
  <c r="AP16"/>
  <c r="AP17"/>
  <c r="AP19"/>
  <c r="AP20"/>
  <c r="AP21"/>
  <c r="AP22"/>
  <c r="AP23"/>
  <c r="AP24"/>
  <c r="AP25"/>
  <c r="AP26"/>
  <c r="AP27"/>
  <c r="AR18"/>
  <c r="AR10" s="1"/>
  <c r="AS18"/>
  <c r="AS10" s="1"/>
  <c r="AQ18"/>
  <c r="AQ10" s="1"/>
  <c r="AK11"/>
  <c r="AK12"/>
  <c r="AK13"/>
  <c r="AK14"/>
  <c r="AK15"/>
  <c r="AK16"/>
  <c r="AK17"/>
  <c r="AK19"/>
  <c r="AK20"/>
  <c r="AK21"/>
  <c r="AK22"/>
  <c r="AK23"/>
  <c r="AK24"/>
  <c r="AK25"/>
  <c r="AK26"/>
  <c r="AK27"/>
  <c r="AM18"/>
  <c r="AM10" s="1"/>
  <c r="AN18"/>
  <c r="AN10" s="1"/>
  <c r="AL18"/>
  <c r="AL10" s="1"/>
  <c r="AF11"/>
  <c r="AF12"/>
  <c r="AF13"/>
  <c r="AF14"/>
  <c r="AF15"/>
  <c r="AF16"/>
  <c r="AF17"/>
  <c r="AF19"/>
  <c r="AF20"/>
  <c r="AF21"/>
  <c r="AF22"/>
  <c r="AF23"/>
  <c r="AF24"/>
  <c r="AF25"/>
  <c r="AF26"/>
  <c r="AF27"/>
  <c r="AH18"/>
  <c r="AH10" s="1"/>
  <c r="AI18"/>
  <c r="AI10" s="1"/>
  <c r="AG18"/>
  <c r="AG10" s="1"/>
  <c r="AA12"/>
  <c r="AA13"/>
  <c r="AA14"/>
  <c r="AA15"/>
  <c r="AA16"/>
  <c r="AA17"/>
  <c r="AA19"/>
  <c r="AA20"/>
  <c r="AA21"/>
  <c r="AA22"/>
  <c r="AA23"/>
  <c r="AA24"/>
  <c r="AA25"/>
  <c r="AA26"/>
  <c r="AA27"/>
  <c r="AA11"/>
  <c r="AC18"/>
  <c r="AC10" s="1"/>
  <c r="AD18"/>
  <c r="AD10" s="1"/>
  <c r="AB18"/>
  <c r="AB10" s="1"/>
  <c r="R10" l="1"/>
  <c r="W10"/>
  <c r="AT12"/>
  <c r="AT25"/>
  <c r="AT21"/>
  <c r="AO27"/>
  <c r="AO23"/>
  <c r="AO19"/>
  <c r="AE22"/>
  <c r="AE16"/>
  <c r="AJ25"/>
  <c r="AJ21"/>
  <c r="AJ16"/>
  <c r="AE11"/>
  <c r="AE15"/>
  <c r="AE13"/>
  <c r="AT26"/>
  <c r="AT22"/>
  <c r="AE26"/>
  <c r="AE12"/>
  <c r="AE17"/>
  <c r="AE14"/>
  <c r="AJ24"/>
  <c r="AJ20"/>
  <c r="AJ15"/>
  <c r="AJ13"/>
  <c r="AO17"/>
  <c r="AO14"/>
  <c r="AO11"/>
  <c r="AT15"/>
  <c r="AT13"/>
  <c r="AE24"/>
  <c r="AE20"/>
  <c r="AE25"/>
  <c r="AE21"/>
  <c r="AJ27"/>
  <c r="AJ23"/>
  <c r="AJ19"/>
  <c r="AJ12"/>
  <c r="AO25"/>
  <c r="AO21"/>
  <c r="AO16"/>
  <c r="AP18"/>
  <c r="AT27"/>
  <c r="AT23"/>
  <c r="AT19"/>
  <c r="AJ26"/>
  <c r="AJ22"/>
  <c r="AJ17"/>
  <c r="AJ14"/>
  <c r="AJ11"/>
  <c r="AO24"/>
  <c r="AO20"/>
  <c r="AO15"/>
  <c r="AO13"/>
  <c r="AT17"/>
  <c r="AT14"/>
  <c r="AT11"/>
  <c r="AA18"/>
  <c r="AE27"/>
  <c r="AE23"/>
  <c r="AE19"/>
  <c r="AK10"/>
  <c r="AF10"/>
  <c r="AA10"/>
  <c r="AK18"/>
  <c r="AO26"/>
  <c r="AO22"/>
  <c r="AO12"/>
  <c r="AT24"/>
  <c r="AT20"/>
  <c r="AT16"/>
  <c r="AF18"/>
  <c r="AJ18" s="1"/>
  <c r="AP10"/>
  <c r="AJ10" l="1"/>
  <c r="AE18"/>
  <c r="AT10"/>
  <c r="AE10"/>
  <c r="AO18"/>
  <c r="AT18"/>
  <c r="AO10"/>
</calcChain>
</file>

<file path=xl/sharedStrings.xml><?xml version="1.0" encoding="utf-8"?>
<sst xmlns="http://schemas.openxmlformats.org/spreadsheetml/2006/main" count="89" uniqueCount="51">
  <si>
    <t>Санитарная очистка территории (уборка мест общего пользования)</t>
  </si>
  <si>
    <t>Ликвидация  несанкционированных свалок</t>
  </si>
  <si>
    <t>Мероприятия по озеленению</t>
  </si>
  <si>
    <t>Приобретение автотехники, оборудования, прицепов и т.д.</t>
  </si>
  <si>
    <t>Обрезка деревьев</t>
  </si>
  <si>
    <t>Аппаратно-программный комплекс "Безопасный город"</t>
  </si>
  <si>
    <t>Укладка тротуарной плитки</t>
  </si>
  <si>
    <t>Изготовление и установка ограждений</t>
  </si>
  <si>
    <t>№</t>
  </si>
  <si>
    <t>наименование мероприятия Программы</t>
  </si>
  <si>
    <t>всего</t>
  </si>
  <si>
    <t>по источникам</t>
  </si>
  <si>
    <t>план от 29.10.13, тыс.руб.</t>
  </si>
  <si>
    <t>МО "Селенг-й район"</t>
  </si>
  <si>
    <t>МО ГП "Город Гусин-к"</t>
  </si>
  <si>
    <t>план от 24.12.13, тыс.руб.</t>
  </si>
  <si>
    <t>план от 10.04.14, тыс.руб.</t>
  </si>
  <si>
    <t>план от 05.05.14, тыс.руб.</t>
  </si>
  <si>
    <t>план от 18.07.14, тыс.руб.</t>
  </si>
  <si>
    <t>план от 19.09.14, тыс.руб.</t>
  </si>
  <si>
    <t>план от 30.09.14, тыс.руб.</t>
  </si>
  <si>
    <t>план от 05.11.14, тыс.руб.</t>
  </si>
  <si>
    <t>план от 23.12.14, тыс.руб.</t>
  </si>
  <si>
    <t>Заготовка песка</t>
  </si>
  <si>
    <t>Мероприятия по отлову и содержанию безнадзорных животных</t>
  </si>
  <si>
    <t>ВСЕГО</t>
  </si>
  <si>
    <t>отклонение от плана от 29.10.13</t>
  </si>
  <si>
    <t>отклонение от плана от 24.12.13</t>
  </si>
  <si>
    <t>РБ</t>
  </si>
  <si>
    <t>ул. Шахтинская</t>
  </si>
  <si>
    <t>ул. Измайловская</t>
  </si>
  <si>
    <t>отклонение от плана от 10.04.14</t>
  </si>
  <si>
    <t>отклонение от плана от 05.05.14</t>
  </si>
  <si>
    <t>изменения в наименование мероприятий</t>
  </si>
  <si>
    <r>
      <rPr>
        <i/>
        <u/>
        <sz val="10"/>
        <color theme="1"/>
        <rFont val="Times New Roman"/>
        <family val="1"/>
        <charset val="204"/>
      </rPr>
      <t>на</t>
    </r>
    <r>
      <rPr>
        <sz val="10"/>
        <color theme="1"/>
        <rFont val="Times New Roman"/>
        <family val="1"/>
        <charset val="204"/>
      </rPr>
      <t xml:space="preserve"> "Капитальный ремонт по монтажу уличного освещения муниципальных сетей ВЛ-0,4 кВ"</t>
    </r>
  </si>
  <si>
    <r>
      <rPr>
        <i/>
        <u/>
        <sz val="10"/>
        <color theme="1"/>
        <rFont val="Times New Roman"/>
        <family val="1"/>
        <charset val="204"/>
      </rPr>
      <t>на</t>
    </r>
    <r>
      <rPr>
        <sz val="10"/>
        <color theme="1"/>
        <rFont val="Times New Roman"/>
        <family val="1"/>
        <charset val="204"/>
      </rPr>
      <t xml:space="preserve"> "Текущее содержание и ремонт автобусных остановок"</t>
    </r>
  </si>
  <si>
    <t>мероприятия по проведению дератизации, дезинсекции МОП</t>
  </si>
  <si>
    <r>
      <rPr>
        <i/>
        <u/>
        <sz val="10"/>
        <color theme="1"/>
        <rFont val="Times New Roman"/>
        <family val="1"/>
        <charset val="204"/>
      </rPr>
      <t>на</t>
    </r>
    <r>
      <rPr>
        <sz val="10"/>
        <color theme="1"/>
        <rFont val="Times New Roman"/>
        <family val="1"/>
        <charset val="204"/>
      </rPr>
      <t xml:space="preserve"> "Мероприятия по проведению дератизации, дезинсекции и дезинфекции МОП"</t>
    </r>
  </si>
  <si>
    <t>Уличное освещение</t>
  </si>
  <si>
    <t>Текущее содержание автобусных остановок</t>
  </si>
  <si>
    <t>Монтаж уличного освещения ВЛ-0,4 кВ</t>
  </si>
  <si>
    <t>отклонение от плана от 18.07.14</t>
  </si>
  <si>
    <t>отклонение от плана от 19.09.14</t>
  </si>
  <si>
    <t>Изготовление (приобретение) и установка общественных туалетов</t>
  </si>
  <si>
    <t>отклонение от плана от 30.09.14</t>
  </si>
  <si>
    <t>отклонение от плана от 05.11.14</t>
  </si>
  <si>
    <t>Объём финансирования (изменение плановых назначений в течение 2014 года), тыс.руб.</t>
  </si>
  <si>
    <t xml:space="preserve"> от 04.09.14, тыс.руб.</t>
  </si>
  <si>
    <t>Объём финансирования (уточнённый план на 2014 год), тыс.руб.</t>
  </si>
  <si>
    <t xml:space="preserve">Информация о вносимых изменениях и дополнениях в МЦП "Благоустройство территории МО ГП "Город Гусиноозёрск" на 2014-2016 гг." 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</si>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</sst>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0" fillId="0" borderId="0" xfId="0" applyBorder="1"/>
    <xf numFmtId="164" fontId="1" fillId="0" borderId="2" xfId="0" applyNumberFormat="1" applyFont="1" applyFill="1" applyBorder="1" applyAlignment="1">
      <alignment horizontal="center"/>
    </xf>
    <xf numFmtId="0" fontId="0" fillId="0" borderId="0" xfId="0" applyFont="1"/>
    <xf numFmtId="164" fontId="1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 applyBorder="1"/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64" fontId="5" fillId="0" borderId="2" xfId="0" applyNumberFormat="1" applyFont="1" applyFill="1" applyBorder="1" applyAlignment="1">
      <alignment horizontal="center"/>
    </xf>
    <xf numFmtId="0" fontId="0" fillId="0" borderId="14" xfId="0" applyBorder="1"/>
    <xf numFmtId="164" fontId="4" fillId="4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wrapText="1"/>
    </xf>
    <xf numFmtId="164" fontId="5" fillId="4" borderId="4" xfId="0" applyNumberFormat="1" applyFont="1" applyFill="1" applyBorder="1" applyAlignment="1">
      <alignment horizontal="center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horizontal="center" wrapText="1"/>
    </xf>
    <xf numFmtId="164" fontId="4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/>
    </xf>
    <xf numFmtId="164" fontId="5" fillId="4" borderId="4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 wrapText="1"/>
    </xf>
    <xf numFmtId="164" fontId="4" fillId="4" borderId="8" xfId="0" applyNumberFormat="1" applyFont="1" applyFill="1" applyBorder="1" applyAlignment="1">
      <alignment horizontal="center"/>
    </xf>
    <xf numFmtId="164" fontId="5" fillId="4" borderId="8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15" xfId="0" applyFont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T34"/>
  <sheetViews>
    <sheetView tabSelected="1" view="pageBreakPreview" zoomScale="50" zoomScaleNormal="60" zoomScaleSheetLayoutView="50" workbookViewId="0">
      <pane xSplit="2" ySplit="7" topLeftCell="T8" activePane="bottomRight" state="frozen"/>
      <selection pane="topRight" activeCell="C1" sqref="C1"/>
      <selection pane="bottomLeft" activeCell="A6" sqref="A6"/>
      <selection pane="bottomRight" activeCell="A6" sqref="A6:AT28"/>
    </sheetView>
  </sheetViews>
  <sheetFormatPr defaultRowHeight="14.4"/>
  <cols>
    <col min="1" max="1" width="4.6640625" customWidth="1"/>
    <col min="2" max="2" width="24.88671875" customWidth="1"/>
    <col min="3" max="3" width="13.5546875" customWidth="1"/>
    <col min="4" max="4" width="9.6640625" customWidth="1"/>
    <col min="5" max="5" width="14" customWidth="1"/>
    <col min="6" max="6" width="12.109375" customWidth="1"/>
    <col min="7" max="7" width="12" customWidth="1"/>
    <col min="8" max="8" width="12.109375" customWidth="1"/>
    <col min="9" max="9" width="13.33203125" customWidth="1"/>
    <col min="10" max="10" width="13.5546875" customWidth="1"/>
    <col min="11" max="11" width="12" customWidth="1"/>
    <col min="12" max="12" width="14" customWidth="1"/>
    <col min="13" max="13" width="13.6640625" customWidth="1"/>
    <col min="14" max="14" width="15.109375" customWidth="1"/>
    <col min="15" max="15" width="12.5546875" customWidth="1"/>
    <col min="16" max="16" width="11.44140625" customWidth="1"/>
    <col min="17" max="17" width="12.44140625" customWidth="1"/>
    <col min="18" max="18" width="13.44140625" customWidth="1"/>
    <col min="19" max="19" width="14.44140625" customWidth="1"/>
    <col min="20" max="20" width="13.5546875" customWidth="1"/>
    <col min="21" max="21" width="10.44140625" customWidth="1"/>
    <col min="22" max="22" width="12.33203125" customWidth="1"/>
    <col min="23" max="23" width="12.88671875" customWidth="1"/>
    <col min="24" max="24" width="8.109375" customWidth="1"/>
    <col min="25" max="25" width="6.6640625" customWidth="1"/>
    <col min="26" max="26" width="7.5546875" customWidth="1"/>
    <col min="27" max="27" width="13.6640625" customWidth="1"/>
    <col min="28" max="28" width="14.6640625" customWidth="1"/>
    <col min="29" max="29" width="10.109375" customWidth="1"/>
    <col min="30" max="30" width="12.33203125" customWidth="1"/>
    <col min="31" max="31" width="12.6640625" customWidth="1"/>
    <col min="32" max="33" width="15" customWidth="1"/>
    <col min="34" max="34" width="11" customWidth="1"/>
    <col min="35" max="35" width="13.88671875" customWidth="1"/>
    <col min="36" max="36" width="12.33203125" customWidth="1"/>
    <col min="37" max="38" width="13.88671875" customWidth="1"/>
    <col min="39" max="39" width="12.5546875" customWidth="1"/>
    <col min="40" max="40" width="15.33203125" customWidth="1"/>
    <col min="41" max="41" width="13.88671875" customWidth="1"/>
    <col min="42" max="42" width="13" customWidth="1"/>
    <col min="43" max="43" width="16.6640625" customWidth="1"/>
    <col min="44" max="44" width="11" customWidth="1"/>
    <col min="45" max="45" width="15.109375" customWidth="1"/>
    <col min="46" max="46" width="13.109375" customWidth="1"/>
  </cols>
  <sheetData>
    <row r="2" spans="1:46" ht="18">
      <c r="W2" s="76" t="s">
        <v>50</v>
      </c>
      <c r="X2" s="76"/>
      <c r="Y2" s="76"/>
      <c r="Z2" s="76"/>
    </row>
    <row r="4" spans="1:46" ht="37.200000000000003" customHeight="1">
      <c r="A4" s="48" t="s">
        <v>49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6" spans="1:46" ht="54" customHeight="1">
      <c r="A6" s="50" t="s">
        <v>8</v>
      </c>
      <c r="B6" s="50" t="s">
        <v>9</v>
      </c>
      <c r="C6" s="69" t="s">
        <v>46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 t="s">
        <v>46</v>
      </c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1"/>
      <c r="AP6" s="72" t="s">
        <v>48</v>
      </c>
      <c r="AQ6" s="73"/>
      <c r="AR6" s="73"/>
      <c r="AS6" s="73"/>
      <c r="AT6" s="74"/>
    </row>
    <row r="7" spans="1:46" ht="28.8" customHeight="1">
      <c r="A7" s="50"/>
      <c r="B7" s="50"/>
      <c r="C7" s="82" t="s">
        <v>12</v>
      </c>
      <c r="D7" s="83"/>
      <c r="E7" s="49"/>
      <c r="F7" s="82" t="s">
        <v>15</v>
      </c>
      <c r="G7" s="83"/>
      <c r="H7" s="49"/>
      <c r="I7" s="55" t="s">
        <v>26</v>
      </c>
      <c r="J7" s="82" t="s">
        <v>16</v>
      </c>
      <c r="K7" s="83"/>
      <c r="L7" s="49"/>
      <c r="M7" s="55" t="s">
        <v>27</v>
      </c>
      <c r="N7" s="82" t="s">
        <v>17</v>
      </c>
      <c r="O7" s="83"/>
      <c r="P7" s="83"/>
      <c r="Q7" s="49"/>
      <c r="R7" s="55" t="s">
        <v>31</v>
      </c>
      <c r="S7" s="82" t="s">
        <v>18</v>
      </c>
      <c r="T7" s="83"/>
      <c r="U7" s="83"/>
      <c r="V7" s="49"/>
      <c r="W7" s="55" t="s">
        <v>32</v>
      </c>
      <c r="X7" s="82" t="s">
        <v>47</v>
      </c>
      <c r="Y7" s="83"/>
      <c r="Z7" s="49"/>
      <c r="AA7" s="50" t="s">
        <v>19</v>
      </c>
      <c r="AB7" s="50"/>
      <c r="AC7" s="50"/>
      <c r="AD7" s="50"/>
      <c r="AE7" s="55" t="s">
        <v>41</v>
      </c>
      <c r="AF7" s="50" t="s">
        <v>20</v>
      </c>
      <c r="AG7" s="50"/>
      <c r="AH7" s="50"/>
      <c r="AI7" s="50"/>
      <c r="AJ7" s="55" t="s">
        <v>42</v>
      </c>
      <c r="AK7" s="50" t="s">
        <v>21</v>
      </c>
      <c r="AL7" s="50"/>
      <c r="AM7" s="50"/>
      <c r="AN7" s="50"/>
      <c r="AO7" s="55" t="s">
        <v>44</v>
      </c>
      <c r="AP7" s="50" t="s">
        <v>22</v>
      </c>
      <c r="AQ7" s="50"/>
      <c r="AR7" s="50"/>
      <c r="AS7" s="50"/>
      <c r="AT7" s="75" t="s">
        <v>45</v>
      </c>
    </row>
    <row r="8" spans="1:46" ht="14.4" customHeight="1">
      <c r="A8" s="50"/>
      <c r="B8" s="50"/>
      <c r="C8" s="78" t="s">
        <v>10</v>
      </c>
      <c r="D8" s="52" t="s">
        <v>11</v>
      </c>
      <c r="E8" s="54"/>
      <c r="F8" s="78" t="s">
        <v>10</v>
      </c>
      <c r="G8" s="52" t="s">
        <v>11</v>
      </c>
      <c r="H8" s="54"/>
      <c r="I8" s="56"/>
      <c r="J8" s="78" t="s">
        <v>10</v>
      </c>
      <c r="K8" s="64" t="s">
        <v>11</v>
      </c>
      <c r="L8" s="66"/>
      <c r="M8" s="56"/>
      <c r="N8" s="80" t="s">
        <v>10</v>
      </c>
      <c r="O8" s="64" t="s">
        <v>11</v>
      </c>
      <c r="P8" s="65"/>
      <c r="Q8" s="66"/>
      <c r="R8" s="56"/>
      <c r="S8" s="78" t="s">
        <v>10</v>
      </c>
      <c r="T8" s="52" t="s">
        <v>11</v>
      </c>
      <c r="U8" s="53"/>
      <c r="V8" s="54"/>
      <c r="W8" s="56"/>
      <c r="X8" s="58" t="s">
        <v>33</v>
      </c>
      <c r="Y8" s="59"/>
      <c r="Z8" s="60"/>
      <c r="AA8" s="51" t="s">
        <v>10</v>
      </c>
      <c r="AB8" s="64" t="s">
        <v>11</v>
      </c>
      <c r="AC8" s="65"/>
      <c r="AD8" s="66"/>
      <c r="AE8" s="56"/>
      <c r="AF8" s="51" t="s">
        <v>10</v>
      </c>
      <c r="AG8" s="64" t="s">
        <v>11</v>
      </c>
      <c r="AH8" s="65"/>
      <c r="AI8" s="66"/>
      <c r="AJ8" s="56"/>
      <c r="AK8" s="51" t="s">
        <v>10</v>
      </c>
      <c r="AL8" s="64" t="s">
        <v>11</v>
      </c>
      <c r="AM8" s="65"/>
      <c r="AN8" s="66"/>
      <c r="AO8" s="56"/>
      <c r="AP8" s="51" t="s">
        <v>10</v>
      </c>
      <c r="AQ8" s="64" t="s">
        <v>11</v>
      </c>
      <c r="AR8" s="65"/>
      <c r="AS8" s="66"/>
      <c r="AT8" s="75"/>
    </row>
    <row r="9" spans="1:46" ht="52.95" customHeight="1">
      <c r="A9" s="50"/>
      <c r="B9" s="50"/>
      <c r="C9" s="79"/>
      <c r="D9" s="3" t="s">
        <v>13</v>
      </c>
      <c r="E9" s="3" t="s">
        <v>14</v>
      </c>
      <c r="F9" s="79"/>
      <c r="G9" s="3" t="s">
        <v>13</v>
      </c>
      <c r="H9" s="3" t="s">
        <v>14</v>
      </c>
      <c r="I9" s="57"/>
      <c r="J9" s="79"/>
      <c r="K9" s="1" t="s">
        <v>13</v>
      </c>
      <c r="L9" s="1" t="s">
        <v>14</v>
      </c>
      <c r="M9" s="57"/>
      <c r="N9" s="81"/>
      <c r="O9" s="6" t="s">
        <v>28</v>
      </c>
      <c r="P9" s="3" t="s">
        <v>13</v>
      </c>
      <c r="Q9" s="3" t="s">
        <v>14</v>
      </c>
      <c r="R9" s="57"/>
      <c r="S9" s="79"/>
      <c r="T9" s="6" t="s">
        <v>28</v>
      </c>
      <c r="U9" s="3" t="s">
        <v>13</v>
      </c>
      <c r="V9" s="3" t="s">
        <v>14</v>
      </c>
      <c r="W9" s="57"/>
      <c r="X9" s="61"/>
      <c r="Y9" s="62"/>
      <c r="Z9" s="63"/>
      <c r="AA9" s="51"/>
      <c r="AB9" s="6" t="s">
        <v>28</v>
      </c>
      <c r="AC9" s="3" t="s">
        <v>13</v>
      </c>
      <c r="AD9" s="3" t="s">
        <v>14</v>
      </c>
      <c r="AE9" s="57"/>
      <c r="AF9" s="51"/>
      <c r="AG9" s="6" t="s">
        <v>28</v>
      </c>
      <c r="AH9" s="3" t="s">
        <v>13</v>
      </c>
      <c r="AI9" s="3" t="s">
        <v>14</v>
      </c>
      <c r="AJ9" s="57"/>
      <c r="AK9" s="51"/>
      <c r="AL9" s="6" t="s">
        <v>28</v>
      </c>
      <c r="AM9" s="3" t="s">
        <v>13</v>
      </c>
      <c r="AN9" s="3" t="s">
        <v>14</v>
      </c>
      <c r="AO9" s="57"/>
      <c r="AP9" s="51"/>
      <c r="AQ9" s="6" t="s">
        <v>28</v>
      </c>
      <c r="AR9" s="3" t="s">
        <v>13</v>
      </c>
      <c r="AS9" s="3" t="s">
        <v>14</v>
      </c>
      <c r="AT9" s="75"/>
    </row>
    <row r="10" spans="1:46" ht="24.6" customHeight="1">
      <c r="A10" s="3"/>
      <c r="B10" s="7" t="s">
        <v>25</v>
      </c>
      <c r="C10" s="13">
        <f>SUM(D10:E10)</f>
        <v>2094.5335</v>
      </c>
      <c r="D10" s="10">
        <f>D11+D12+D13+D14+D15+D16+D17+D18+D21+D22+D23+D24+D25+D26+D27</f>
        <v>0</v>
      </c>
      <c r="E10" s="10">
        <f>E11+E12+E13+E14+E15+E16+E17+E18+E21+E22+E23+E24+E25+E26+E27</f>
        <v>2094.5335</v>
      </c>
      <c r="F10" s="13">
        <f>SUM(G10:H10)</f>
        <v>566.30349999999999</v>
      </c>
      <c r="G10" s="10">
        <f>G11+G12+G13+G14+G15+G16+G17+G18+G21+G22+G23+G24+G25+G26+G27</f>
        <v>0</v>
      </c>
      <c r="H10" s="10">
        <f>H11+H12+H13+H14+H15+H16+H17+H18+H21+H22+H23+H24+H25+H26+H27</f>
        <v>566.30349999999999</v>
      </c>
      <c r="I10" s="36">
        <f>F10-C10</f>
        <v>-1528.23</v>
      </c>
      <c r="J10" s="13">
        <f>SUM(K10:L10)</f>
        <v>1933.3610299999998</v>
      </c>
      <c r="K10" s="10">
        <f>K11+K12+K13+K14+K15+K16+K17+K18+K21+K22+K23+K24+K25+K26+K27</f>
        <v>0</v>
      </c>
      <c r="L10" s="10">
        <f>L11+L12+L13+L14+L15+L16+L17+L18+L21+L22+L23+L24+L25+L26+L27</f>
        <v>1933.3610299999998</v>
      </c>
      <c r="M10" s="39">
        <f>J10-F10</f>
        <v>1367.0575299999998</v>
      </c>
      <c r="N10" s="13">
        <f>SUM(O10:Q10)</f>
        <v>4219.2860300000002</v>
      </c>
      <c r="O10" s="11">
        <f>O11+O12+O13+O14+O15+O16+O17+O18+O21+O22+O23+O24+O25+O26+O27</f>
        <v>1711.8</v>
      </c>
      <c r="P10" s="11">
        <f t="shared" ref="P10:Q10" si="0">P11+P12+P13+P14+P15+P16+P17+P18+P21+P22+P23+P24+P25+P26+P27</f>
        <v>88.2</v>
      </c>
      <c r="Q10" s="11">
        <f t="shared" si="0"/>
        <v>2419.2860300000002</v>
      </c>
      <c r="R10" s="41">
        <f>N10-J10</f>
        <v>2285.9250000000002</v>
      </c>
      <c r="S10" s="13">
        <f>SUM(T10:V10)</f>
        <v>4409.98459</v>
      </c>
      <c r="T10" s="11">
        <f t="shared" ref="T10" si="1">T11+T12+T13+T14+T15+T16+T17+T18+T21+T22+T23+T24+T25+T26+T27</f>
        <v>1711.8</v>
      </c>
      <c r="U10" s="11">
        <f t="shared" ref="U10" si="2">U11+U12+U13+U14+U15+U16+U17+U18+U21+U22+U23+U24+U25+U26+U27</f>
        <v>88.2</v>
      </c>
      <c r="V10" s="11">
        <f t="shared" ref="V10" si="3">V11+V12+V13+V14+V15+V16+V17+V18+V21+V22+V23+V24+V25+V26+V27</f>
        <v>2609.98459</v>
      </c>
      <c r="W10" s="44">
        <f>S10-N10</f>
        <v>190.69855999999982</v>
      </c>
      <c r="X10" s="4"/>
      <c r="Y10" s="5"/>
      <c r="Z10" s="5"/>
      <c r="AA10" s="13">
        <f>SUM(AB10:AD10)</f>
        <v>4409.98459</v>
      </c>
      <c r="AB10" s="11">
        <f t="shared" ref="AB10" si="4">AB11+AB12+AB13+AB14+AB15+AB16+AB17+AB18+AB21+AB22+AB23+AB24+AB25+AB26+AB27</f>
        <v>1711.8</v>
      </c>
      <c r="AC10" s="11">
        <f t="shared" ref="AC10" si="5">AC11+AC12+AC13+AC14+AC15+AC16+AC17+AC18+AC21+AC22+AC23+AC24+AC25+AC26+AC27</f>
        <v>88.2</v>
      </c>
      <c r="AD10" s="11">
        <f t="shared" ref="AD10" si="6">AD11+AD12+AD13+AD14+AD15+AD16+AD17+AD18+AD21+AD22+AD23+AD24+AD25+AD26+AD27</f>
        <v>2609.9845900000005</v>
      </c>
      <c r="AE10" s="44">
        <f>AA10-S10</f>
        <v>0</v>
      </c>
      <c r="AF10" s="14">
        <f>SUM(AG10:AI10)</f>
        <v>4193.98459</v>
      </c>
      <c r="AG10" s="12">
        <f t="shared" ref="AG10" si="7">AG11+AG12+AG13+AG14+AG15+AG16+AG17+AG18+AG21+AG22+AG23+AG24+AG25+AG26+AG27</f>
        <v>1506.384</v>
      </c>
      <c r="AH10" s="12">
        <f t="shared" ref="AH10" si="8">AH11+AH12+AH13+AH14+AH15+AH16+AH17+AH18+AH21+AH22+AH23+AH24+AH25+AH26+AH27</f>
        <v>77.616</v>
      </c>
      <c r="AI10" s="12">
        <f t="shared" ref="AI10" si="9">AI11+AI12+AI13+AI14+AI15+AI16+AI17+AI18+AI21+AI22+AI23+AI24+AI25+AI26+AI27</f>
        <v>2609.98459</v>
      </c>
      <c r="AJ10" s="45">
        <f>AF10-AA10</f>
        <v>-216</v>
      </c>
      <c r="AK10" s="14">
        <f>SUM(AL10:AN10)</f>
        <v>4223.98459</v>
      </c>
      <c r="AL10" s="12">
        <f t="shared" ref="AL10" si="10">AL11+AL12+AL13+AL14+AL15+AL16+AL17+AL18+AL21+AL22+AL23+AL24+AL25+AL26+AL27</f>
        <v>1506.384</v>
      </c>
      <c r="AM10" s="12">
        <f t="shared" ref="AM10" si="11">AM11+AM12+AM13+AM14+AM15+AM16+AM17+AM18+AM21+AM22+AM23+AM24+AM25+AM26+AM27</f>
        <v>77.616</v>
      </c>
      <c r="AN10" s="12">
        <f t="shared" ref="AN10" si="12">AN11+AN12+AN13+AN14+AN15+AN16+AN17+AN18+AN21+AN22+AN23+AN24+AN25+AN26+AN27</f>
        <v>2639.98459</v>
      </c>
      <c r="AO10" s="46">
        <f>AK10-AF10</f>
        <v>30</v>
      </c>
      <c r="AP10" s="14">
        <f>SUM(AQ10:AS10)</f>
        <v>4080.9595900000004</v>
      </c>
      <c r="AQ10" s="12">
        <f t="shared" ref="AQ10" si="13">AQ11+AQ12+AQ13+AQ14+AQ15+AQ16+AQ17+AQ18+AQ21+AQ22+AQ23+AQ24+AQ25+AQ26+AQ27</f>
        <v>1495.8</v>
      </c>
      <c r="AR10" s="12">
        <f t="shared" ref="AR10" si="14">AR11+AR12+AR13+AR14+AR15+AR16+AR17+AR18+AR21+AR22+AR23+AR24+AR25+AR26+AR27</f>
        <v>88.2</v>
      </c>
      <c r="AS10" s="12">
        <f t="shared" ref="AS10" si="15">AS11+AS12+AS13+AS14+AS15+AS16+AS17+AS18+AS21+AS22+AS23+AS24+AS25+AS26+AS27</f>
        <v>2496.9595900000004</v>
      </c>
      <c r="AT10" s="44">
        <f>AP10-AK10</f>
        <v>-143.02499999999964</v>
      </c>
    </row>
    <row r="11" spans="1:46" ht="39.6">
      <c r="A11" s="22">
        <v>1</v>
      </c>
      <c r="B11" s="2" t="s">
        <v>0</v>
      </c>
      <c r="C11" s="14">
        <f>SUM(D11:E11)</f>
        <v>96.338999999999999</v>
      </c>
      <c r="D11" s="9">
        <v>0</v>
      </c>
      <c r="E11" s="9">
        <v>96.338999999999999</v>
      </c>
      <c r="F11" s="14">
        <f>SUM(G11:H11)</f>
        <v>96.338999999999999</v>
      </c>
      <c r="G11" s="9">
        <v>0</v>
      </c>
      <c r="H11" s="9">
        <v>96.338999999999999</v>
      </c>
      <c r="I11" s="37">
        <f>F11-C11</f>
        <v>0</v>
      </c>
      <c r="J11" s="14">
        <f>SUM(K11:L11)</f>
        <v>96.338999999999999</v>
      </c>
      <c r="K11" s="9">
        <v>0</v>
      </c>
      <c r="L11" s="9">
        <v>96.338999999999999</v>
      </c>
      <c r="M11" s="40">
        <f>J11-F11</f>
        <v>0</v>
      </c>
      <c r="N11" s="14">
        <f>SUM(O11:Q11)</f>
        <v>96.338999999999999</v>
      </c>
      <c r="O11" s="9">
        <v>0</v>
      </c>
      <c r="P11" s="9">
        <v>0</v>
      </c>
      <c r="Q11" s="9">
        <v>96.338999999999999</v>
      </c>
      <c r="R11" s="42">
        <f>N11-J11</f>
        <v>0</v>
      </c>
      <c r="S11" s="14">
        <f>SUM(T11:V11)</f>
        <v>96.338999999999999</v>
      </c>
      <c r="T11" s="9">
        <v>0</v>
      </c>
      <c r="U11" s="9">
        <v>0</v>
      </c>
      <c r="V11" s="9">
        <v>96.338999999999999</v>
      </c>
      <c r="W11" s="42">
        <f t="shared" ref="W11:W27" si="16">S11-N11</f>
        <v>0</v>
      </c>
      <c r="AA11" s="14">
        <f>SUM(AB11:AD11)</f>
        <v>96.338999999999999</v>
      </c>
      <c r="AB11" s="9">
        <v>0</v>
      </c>
      <c r="AC11" s="9">
        <v>0</v>
      </c>
      <c r="AD11" s="9">
        <v>96.338999999999999</v>
      </c>
      <c r="AE11" s="42">
        <f>AA11-S11</f>
        <v>0</v>
      </c>
      <c r="AF11" s="14">
        <f t="shared" ref="AF11:AF27" si="17">SUM(AG11:AI11)</f>
        <v>93.912379999999999</v>
      </c>
      <c r="AG11" s="9">
        <v>0</v>
      </c>
      <c r="AH11" s="9">
        <v>0</v>
      </c>
      <c r="AI11" s="9">
        <v>93.912379999999999</v>
      </c>
      <c r="AJ11" s="37">
        <f t="shared" ref="AJ11:AJ27" si="18">AF11-AA11</f>
        <v>-2.4266199999999998</v>
      </c>
      <c r="AK11" s="14">
        <f t="shared" ref="AK11:AK27" si="19">SUM(AL11:AN11)</f>
        <v>93.912379999999999</v>
      </c>
      <c r="AL11" s="19">
        <v>0</v>
      </c>
      <c r="AM11" s="19">
        <v>0</v>
      </c>
      <c r="AN11" s="9">
        <v>93.912379999999999</v>
      </c>
      <c r="AO11" s="47">
        <f t="shared" ref="AO11:AO27" si="20">AK11-AF11</f>
        <v>0</v>
      </c>
      <c r="AP11" s="14">
        <f t="shared" ref="AP11:AP27" si="21">SUM(AQ11:AS11)</f>
        <v>93.912379999999999</v>
      </c>
      <c r="AQ11" s="19">
        <v>0</v>
      </c>
      <c r="AR11" s="9">
        <v>0</v>
      </c>
      <c r="AS11" s="9">
        <v>93.912379999999999</v>
      </c>
      <c r="AT11" s="42">
        <f t="shared" ref="AT11:AT27" si="22">AP11-AK11</f>
        <v>0</v>
      </c>
    </row>
    <row r="12" spans="1:46" ht="39.6">
      <c r="A12" s="22">
        <v>2</v>
      </c>
      <c r="B12" s="2" t="s">
        <v>1</v>
      </c>
      <c r="C12" s="14">
        <f t="shared" ref="C12:C27" si="23">SUM(D12:E12)</f>
        <v>64.225999999999999</v>
      </c>
      <c r="D12" s="9">
        <v>0</v>
      </c>
      <c r="E12" s="9">
        <v>64.225999999999999</v>
      </c>
      <c r="F12" s="14">
        <f t="shared" ref="F12:F27" si="24">SUM(G12:H12)</f>
        <v>64.225999999999999</v>
      </c>
      <c r="G12" s="9">
        <v>0</v>
      </c>
      <c r="H12" s="9">
        <v>64.225999999999999</v>
      </c>
      <c r="I12" s="37">
        <f t="shared" ref="I12:I27" si="25">F12-C12</f>
        <v>0</v>
      </c>
      <c r="J12" s="14">
        <f t="shared" ref="J12:J27" si="26">SUM(K12:L12)</f>
        <v>64.225999999999999</v>
      </c>
      <c r="K12" s="9">
        <v>0</v>
      </c>
      <c r="L12" s="9">
        <v>64.225999999999999</v>
      </c>
      <c r="M12" s="40">
        <f t="shared" ref="M12:M27" si="27">J12-F12</f>
        <v>0</v>
      </c>
      <c r="N12" s="14">
        <f t="shared" ref="N12:N27" si="28">SUM(O12:Q12)</f>
        <v>64.225999999999999</v>
      </c>
      <c r="O12" s="9">
        <v>0</v>
      </c>
      <c r="P12" s="9">
        <v>0</v>
      </c>
      <c r="Q12" s="9">
        <v>64.225999999999999</v>
      </c>
      <c r="R12" s="42">
        <f t="shared" ref="R12:R27" si="29">N12-J12</f>
        <v>0</v>
      </c>
      <c r="S12" s="14">
        <f t="shared" ref="S12:S27" si="30">SUM(T12:V12)</f>
        <v>64.225999999999999</v>
      </c>
      <c r="T12" s="9">
        <v>0</v>
      </c>
      <c r="U12" s="9">
        <v>0</v>
      </c>
      <c r="V12" s="9">
        <v>64.225999999999999</v>
      </c>
      <c r="W12" s="42">
        <f t="shared" si="16"/>
        <v>0</v>
      </c>
      <c r="AA12" s="14">
        <f t="shared" ref="AA12:AA27" si="31">SUM(AB12:AD12)</f>
        <v>48.626539999999999</v>
      </c>
      <c r="AB12" s="9">
        <v>0</v>
      </c>
      <c r="AC12" s="9">
        <v>0</v>
      </c>
      <c r="AD12" s="9">
        <v>48.626539999999999</v>
      </c>
      <c r="AE12" s="42">
        <f>AA12-S12</f>
        <v>-15.599460000000001</v>
      </c>
      <c r="AF12" s="14">
        <f t="shared" si="17"/>
        <v>85</v>
      </c>
      <c r="AG12" s="9">
        <v>0</v>
      </c>
      <c r="AH12" s="9">
        <v>0</v>
      </c>
      <c r="AI12" s="9">
        <v>85</v>
      </c>
      <c r="AJ12" s="37">
        <f t="shared" si="18"/>
        <v>36.373460000000001</v>
      </c>
      <c r="AK12" s="14">
        <f t="shared" si="19"/>
        <v>115</v>
      </c>
      <c r="AL12" s="19">
        <v>0</v>
      </c>
      <c r="AM12" s="19">
        <v>0</v>
      </c>
      <c r="AN12" s="9">
        <v>115</v>
      </c>
      <c r="AO12" s="47">
        <f t="shared" si="20"/>
        <v>30</v>
      </c>
      <c r="AP12" s="14">
        <f t="shared" si="21"/>
        <v>169</v>
      </c>
      <c r="AQ12" s="19">
        <v>0</v>
      </c>
      <c r="AR12" s="9">
        <v>0</v>
      </c>
      <c r="AS12" s="9">
        <v>169</v>
      </c>
      <c r="AT12" s="42">
        <f t="shared" si="22"/>
        <v>54</v>
      </c>
    </row>
    <row r="13" spans="1:46" ht="20.399999999999999" customHeight="1">
      <c r="A13" s="22">
        <v>3</v>
      </c>
      <c r="B13" s="2" t="s">
        <v>2</v>
      </c>
      <c r="C13" s="14">
        <f t="shared" si="23"/>
        <v>178.25</v>
      </c>
      <c r="D13" s="9">
        <v>0</v>
      </c>
      <c r="E13" s="9">
        <v>178.25</v>
      </c>
      <c r="F13" s="14">
        <f t="shared" si="24"/>
        <v>98.25</v>
      </c>
      <c r="G13" s="9">
        <v>0</v>
      </c>
      <c r="H13" s="9">
        <v>98.25</v>
      </c>
      <c r="I13" s="37">
        <f t="shared" si="25"/>
        <v>-80</v>
      </c>
      <c r="J13" s="14">
        <f t="shared" si="26"/>
        <v>348.25</v>
      </c>
      <c r="K13" s="9">
        <v>0</v>
      </c>
      <c r="L13" s="9">
        <v>348.25</v>
      </c>
      <c r="M13" s="40">
        <f t="shared" si="27"/>
        <v>250</v>
      </c>
      <c r="N13" s="14">
        <f t="shared" si="28"/>
        <v>348.25</v>
      </c>
      <c r="O13" s="9">
        <v>0</v>
      </c>
      <c r="P13" s="9">
        <v>0</v>
      </c>
      <c r="Q13" s="9">
        <v>348.25</v>
      </c>
      <c r="R13" s="42">
        <f t="shared" si="29"/>
        <v>0</v>
      </c>
      <c r="S13" s="14">
        <f t="shared" si="30"/>
        <v>348.25</v>
      </c>
      <c r="T13" s="9">
        <v>0</v>
      </c>
      <c r="U13" s="9">
        <v>0</v>
      </c>
      <c r="V13" s="9">
        <v>348.25</v>
      </c>
      <c r="W13" s="42">
        <f t="shared" si="16"/>
        <v>0</v>
      </c>
      <c r="AA13" s="14">
        <f t="shared" si="31"/>
        <v>348.25</v>
      </c>
      <c r="AB13" s="9">
        <v>0</v>
      </c>
      <c r="AC13" s="9">
        <v>0</v>
      </c>
      <c r="AD13" s="9">
        <v>348.25</v>
      </c>
      <c r="AE13" s="42">
        <f>AA13-S13</f>
        <v>0</v>
      </c>
      <c r="AF13" s="14">
        <f t="shared" si="17"/>
        <v>348.25</v>
      </c>
      <c r="AG13" s="9">
        <v>0</v>
      </c>
      <c r="AH13" s="9">
        <v>0</v>
      </c>
      <c r="AI13" s="9">
        <v>348.25</v>
      </c>
      <c r="AJ13" s="37">
        <f t="shared" si="18"/>
        <v>0</v>
      </c>
      <c r="AK13" s="14">
        <f t="shared" si="19"/>
        <v>348.25</v>
      </c>
      <c r="AL13" s="19">
        <v>0</v>
      </c>
      <c r="AM13" s="19">
        <v>0</v>
      </c>
      <c r="AN13" s="9">
        <v>348.25</v>
      </c>
      <c r="AO13" s="47">
        <f t="shared" si="20"/>
        <v>0</v>
      </c>
      <c r="AP13" s="14">
        <f t="shared" si="21"/>
        <v>348.25</v>
      </c>
      <c r="AQ13" s="19">
        <v>0</v>
      </c>
      <c r="AR13" s="9">
        <v>0</v>
      </c>
      <c r="AS13" s="9">
        <v>348.25</v>
      </c>
      <c r="AT13" s="42">
        <f t="shared" si="22"/>
        <v>0</v>
      </c>
    </row>
    <row r="14" spans="1:46" ht="39.6">
      <c r="A14" s="22">
        <v>4</v>
      </c>
      <c r="B14" s="2" t="s">
        <v>3</v>
      </c>
      <c r="C14" s="14">
        <f t="shared" si="23"/>
        <v>0</v>
      </c>
      <c r="D14" s="9">
        <v>0</v>
      </c>
      <c r="E14" s="9">
        <v>0</v>
      </c>
      <c r="F14" s="14">
        <f t="shared" si="24"/>
        <v>0</v>
      </c>
      <c r="G14" s="9">
        <v>0</v>
      </c>
      <c r="H14" s="9">
        <v>0</v>
      </c>
      <c r="I14" s="37">
        <f t="shared" si="25"/>
        <v>0</v>
      </c>
      <c r="J14" s="14">
        <f t="shared" si="26"/>
        <v>852.06875000000002</v>
      </c>
      <c r="K14" s="9">
        <v>0</v>
      </c>
      <c r="L14" s="9">
        <v>852.06875000000002</v>
      </c>
      <c r="M14" s="40">
        <f t="shared" si="27"/>
        <v>852.06875000000002</v>
      </c>
      <c r="N14" s="14">
        <f t="shared" si="28"/>
        <v>852.06875000000002</v>
      </c>
      <c r="O14" s="9">
        <v>0</v>
      </c>
      <c r="P14" s="9">
        <v>0</v>
      </c>
      <c r="Q14" s="9">
        <v>852.06875000000002</v>
      </c>
      <c r="R14" s="42">
        <f t="shared" si="29"/>
        <v>0</v>
      </c>
      <c r="S14" s="14">
        <f t="shared" si="30"/>
        <v>977.75</v>
      </c>
      <c r="T14" s="9">
        <v>0</v>
      </c>
      <c r="U14" s="9">
        <v>0</v>
      </c>
      <c r="V14" s="9">
        <v>977.75</v>
      </c>
      <c r="W14" s="42">
        <f t="shared" si="16"/>
        <v>125.68124999999998</v>
      </c>
      <c r="AA14" s="14">
        <f t="shared" si="31"/>
        <v>977.75</v>
      </c>
      <c r="AB14" s="9">
        <v>0</v>
      </c>
      <c r="AC14" s="9">
        <v>0</v>
      </c>
      <c r="AD14" s="9">
        <v>977.75</v>
      </c>
      <c r="AE14" s="42">
        <f>AA14-S14</f>
        <v>0</v>
      </c>
      <c r="AF14" s="14">
        <f t="shared" si="17"/>
        <v>977.75</v>
      </c>
      <c r="AG14" s="9">
        <v>0</v>
      </c>
      <c r="AH14" s="9">
        <v>0</v>
      </c>
      <c r="AI14" s="9">
        <v>977.75</v>
      </c>
      <c r="AJ14" s="37">
        <f t="shared" si="18"/>
        <v>0</v>
      </c>
      <c r="AK14" s="14">
        <f t="shared" si="19"/>
        <v>977.75</v>
      </c>
      <c r="AL14" s="19">
        <v>0</v>
      </c>
      <c r="AM14" s="19">
        <v>0</v>
      </c>
      <c r="AN14" s="9">
        <v>977.75</v>
      </c>
      <c r="AO14" s="47">
        <f t="shared" si="20"/>
        <v>0</v>
      </c>
      <c r="AP14" s="14">
        <f t="shared" si="21"/>
        <v>780.72500000000002</v>
      </c>
      <c r="AQ14" s="19">
        <v>0</v>
      </c>
      <c r="AR14" s="9">
        <v>0</v>
      </c>
      <c r="AS14" s="9">
        <v>780.72500000000002</v>
      </c>
      <c r="AT14" s="42">
        <f t="shared" si="22"/>
        <v>-197.02499999999998</v>
      </c>
    </row>
    <row r="15" spans="1:46">
      <c r="A15" s="22">
        <v>5</v>
      </c>
      <c r="B15" s="2" t="s">
        <v>23</v>
      </c>
      <c r="C15" s="14">
        <f t="shared" si="23"/>
        <v>30</v>
      </c>
      <c r="D15" s="9">
        <v>0</v>
      </c>
      <c r="E15" s="9">
        <v>30</v>
      </c>
      <c r="F15" s="14">
        <f t="shared" si="24"/>
        <v>30</v>
      </c>
      <c r="G15" s="9">
        <v>0</v>
      </c>
      <c r="H15" s="9">
        <v>30</v>
      </c>
      <c r="I15" s="37">
        <f t="shared" si="25"/>
        <v>0</v>
      </c>
      <c r="J15" s="14">
        <f t="shared" si="26"/>
        <v>30</v>
      </c>
      <c r="K15" s="9">
        <v>0</v>
      </c>
      <c r="L15" s="9">
        <v>30</v>
      </c>
      <c r="M15" s="40">
        <f t="shared" si="27"/>
        <v>0</v>
      </c>
      <c r="N15" s="14">
        <f t="shared" si="28"/>
        <v>30</v>
      </c>
      <c r="O15" s="9">
        <v>0</v>
      </c>
      <c r="P15" s="9">
        <v>0</v>
      </c>
      <c r="Q15" s="9">
        <v>30</v>
      </c>
      <c r="R15" s="42">
        <f t="shared" si="29"/>
        <v>0</v>
      </c>
      <c r="S15" s="14">
        <f t="shared" si="30"/>
        <v>30</v>
      </c>
      <c r="T15" s="9">
        <v>0</v>
      </c>
      <c r="U15" s="9">
        <v>0</v>
      </c>
      <c r="V15" s="9">
        <v>30</v>
      </c>
      <c r="W15" s="42">
        <f t="shared" si="16"/>
        <v>0</v>
      </c>
      <c r="AA15" s="14">
        <f t="shared" si="31"/>
        <v>0</v>
      </c>
      <c r="AB15" s="9">
        <v>0</v>
      </c>
      <c r="AC15" s="9">
        <v>0</v>
      </c>
      <c r="AD15" s="9">
        <v>0</v>
      </c>
      <c r="AE15" s="42">
        <f>AA15-S15</f>
        <v>-30</v>
      </c>
      <c r="AF15" s="14">
        <f t="shared" si="17"/>
        <v>0</v>
      </c>
      <c r="AG15" s="9">
        <v>0</v>
      </c>
      <c r="AH15" s="9">
        <v>0</v>
      </c>
      <c r="AI15" s="9">
        <v>0</v>
      </c>
      <c r="AJ15" s="37">
        <f t="shared" si="18"/>
        <v>0</v>
      </c>
      <c r="AK15" s="14">
        <f t="shared" si="19"/>
        <v>0</v>
      </c>
      <c r="AL15" s="19">
        <v>0</v>
      </c>
      <c r="AM15" s="19">
        <v>0</v>
      </c>
      <c r="AN15" s="9">
        <v>0</v>
      </c>
      <c r="AO15" s="47">
        <f t="shared" si="20"/>
        <v>0</v>
      </c>
      <c r="AP15" s="14">
        <f t="shared" si="21"/>
        <v>0</v>
      </c>
      <c r="AQ15" s="19">
        <v>0</v>
      </c>
      <c r="AR15" s="9">
        <v>0</v>
      </c>
      <c r="AS15" s="9">
        <v>0</v>
      </c>
      <c r="AT15" s="42">
        <f t="shared" si="22"/>
        <v>0</v>
      </c>
    </row>
    <row r="16" spans="1:46">
      <c r="A16" s="22">
        <v>6</v>
      </c>
      <c r="B16" s="2" t="s">
        <v>4</v>
      </c>
      <c r="C16" s="14">
        <f t="shared" si="23"/>
        <v>0</v>
      </c>
      <c r="D16" s="9">
        <v>0</v>
      </c>
      <c r="E16" s="9">
        <v>0</v>
      </c>
      <c r="F16" s="14">
        <f t="shared" si="24"/>
        <v>0</v>
      </c>
      <c r="G16" s="9">
        <v>0</v>
      </c>
      <c r="H16" s="9">
        <v>0</v>
      </c>
      <c r="I16" s="37">
        <f t="shared" si="25"/>
        <v>0</v>
      </c>
      <c r="J16" s="14">
        <f t="shared" si="26"/>
        <v>150</v>
      </c>
      <c r="K16" s="9">
        <v>0</v>
      </c>
      <c r="L16" s="9">
        <v>150</v>
      </c>
      <c r="M16" s="40">
        <f t="shared" si="27"/>
        <v>150</v>
      </c>
      <c r="N16" s="14">
        <f t="shared" si="28"/>
        <v>150</v>
      </c>
      <c r="O16" s="9">
        <v>0</v>
      </c>
      <c r="P16" s="9">
        <v>0</v>
      </c>
      <c r="Q16" s="9">
        <v>150</v>
      </c>
      <c r="R16" s="42">
        <f t="shared" si="29"/>
        <v>0</v>
      </c>
      <c r="S16" s="14">
        <f t="shared" si="30"/>
        <v>150</v>
      </c>
      <c r="T16" s="9">
        <v>0</v>
      </c>
      <c r="U16" s="9">
        <v>0</v>
      </c>
      <c r="V16" s="9">
        <v>150</v>
      </c>
      <c r="W16" s="42">
        <f t="shared" si="16"/>
        <v>0</v>
      </c>
      <c r="AA16" s="14">
        <f t="shared" si="31"/>
        <v>210.7</v>
      </c>
      <c r="AB16" s="9">
        <v>0</v>
      </c>
      <c r="AC16" s="9">
        <v>0</v>
      </c>
      <c r="AD16" s="9">
        <v>210.7</v>
      </c>
      <c r="AE16" s="42">
        <f>AA16-S16</f>
        <v>60.699999999999989</v>
      </c>
      <c r="AF16" s="14">
        <f t="shared" si="17"/>
        <v>210.7</v>
      </c>
      <c r="AG16" s="9">
        <v>0</v>
      </c>
      <c r="AH16" s="9">
        <v>0</v>
      </c>
      <c r="AI16" s="9">
        <v>210.7</v>
      </c>
      <c r="AJ16" s="37">
        <f t="shared" si="18"/>
        <v>0</v>
      </c>
      <c r="AK16" s="14">
        <f t="shared" si="19"/>
        <v>210.7</v>
      </c>
      <c r="AL16" s="19">
        <v>0</v>
      </c>
      <c r="AM16" s="19">
        <v>0</v>
      </c>
      <c r="AN16" s="9">
        <v>210.7</v>
      </c>
      <c r="AO16" s="47">
        <f t="shared" si="20"/>
        <v>0</v>
      </c>
      <c r="AP16" s="14">
        <f t="shared" si="21"/>
        <v>210.7</v>
      </c>
      <c r="AQ16" s="19">
        <v>0</v>
      </c>
      <c r="AR16" s="9">
        <v>0</v>
      </c>
      <c r="AS16" s="9">
        <v>210.7</v>
      </c>
      <c r="AT16" s="42">
        <f t="shared" si="22"/>
        <v>0</v>
      </c>
    </row>
    <row r="17" spans="1:46" ht="46.2" customHeight="1">
      <c r="A17" s="22">
        <v>7</v>
      </c>
      <c r="B17" s="2" t="s">
        <v>38</v>
      </c>
      <c r="C17" s="14">
        <f t="shared" si="23"/>
        <v>1448.23</v>
      </c>
      <c r="D17" s="9">
        <v>0</v>
      </c>
      <c r="E17" s="9">
        <v>1448.23</v>
      </c>
      <c r="F17" s="14">
        <f t="shared" si="24"/>
        <v>0</v>
      </c>
      <c r="G17" s="9">
        <v>0</v>
      </c>
      <c r="H17" s="9">
        <v>0</v>
      </c>
      <c r="I17" s="37">
        <f t="shared" si="25"/>
        <v>-1448.23</v>
      </c>
      <c r="J17" s="14">
        <f t="shared" si="26"/>
        <v>0</v>
      </c>
      <c r="K17" s="9">
        <v>0</v>
      </c>
      <c r="L17" s="9">
        <v>0</v>
      </c>
      <c r="M17" s="40">
        <f t="shared" si="27"/>
        <v>0</v>
      </c>
      <c r="N17" s="14">
        <f t="shared" si="28"/>
        <v>0</v>
      </c>
      <c r="O17" s="9">
        <v>0</v>
      </c>
      <c r="P17" s="9">
        <v>0</v>
      </c>
      <c r="Q17" s="9">
        <v>0</v>
      </c>
      <c r="R17" s="42">
        <f t="shared" si="29"/>
        <v>0</v>
      </c>
      <c r="S17" s="14">
        <f t="shared" si="30"/>
        <v>0</v>
      </c>
      <c r="T17" s="9">
        <v>0</v>
      </c>
      <c r="U17" s="9">
        <v>0</v>
      </c>
      <c r="V17" s="9">
        <v>0</v>
      </c>
      <c r="W17" s="42">
        <f t="shared" si="16"/>
        <v>0</v>
      </c>
      <c r="X17" s="67"/>
      <c r="Y17" s="68"/>
      <c r="Z17" s="77"/>
      <c r="AA17" s="14">
        <f t="shared" si="31"/>
        <v>0</v>
      </c>
      <c r="AB17" s="9">
        <v>0</v>
      </c>
      <c r="AC17" s="9">
        <v>0</v>
      </c>
      <c r="AD17" s="9">
        <v>0</v>
      </c>
      <c r="AE17" s="42">
        <f>AA17-S17</f>
        <v>0</v>
      </c>
      <c r="AF17" s="14">
        <f t="shared" si="17"/>
        <v>0</v>
      </c>
      <c r="AG17" s="9">
        <v>0</v>
      </c>
      <c r="AH17" s="9">
        <v>0</v>
      </c>
      <c r="AI17" s="9">
        <v>0</v>
      </c>
      <c r="AJ17" s="37">
        <f t="shared" si="18"/>
        <v>0</v>
      </c>
      <c r="AK17" s="14">
        <f t="shared" si="19"/>
        <v>0</v>
      </c>
      <c r="AL17" s="19">
        <v>0</v>
      </c>
      <c r="AM17" s="19">
        <v>0</v>
      </c>
      <c r="AN17" s="9">
        <v>0</v>
      </c>
      <c r="AO17" s="47">
        <f t="shared" si="20"/>
        <v>0</v>
      </c>
      <c r="AP17" s="14">
        <f t="shared" si="21"/>
        <v>0</v>
      </c>
      <c r="AQ17" s="19">
        <v>0</v>
      </c>
      <c r="AR17" s="9">
        <v>0</v>
      </c>
      <c r="AS17" s="9">
        <v>0</v>
      </c>
      <c r="AT17" s="42">
        <f t="shared" si="22"/>
        <v>0</v>
      </c>
    </row>
    <row r="18" spans="1:46" ht="62.4" customHeight="1">
      <c r="A18" s="22">
        <v>8</v>
      </c>
      <c r="B18" s="2" t="s">
        <v>40</v>
      </c>
      <c r="C18" s="14">
        <f t="shared" si="23"/>
        <v>0</v>
      </c>
      <c r="D18" s="9">
        <v>0</v>
      </c>
      <c r="E18" s="9">
        <v>0</v>
      </c>
      <c r="F18" s="14">
        <f t="shared" si="24"/>
        <v>0</v>
      </c>
      <c r="G18" s="9">
        <v>0</v>
      </c>
      <c r="H18" s="9">
        <v>0</v>
      </c>
      <c r="I18" s="37">
        <f t="shared" si="25"/>
        <v>0</v>
      </c>
      <c r="J18" s="14">
        <f t="shared" si="26"/>
        <v>0</v>
      </c>
      <c r="K18" s="9">
        <v>0</v>
      </c>
      <c r="L18" s="9">
        <v>0</v>
      </c>
      <c r="M18" s="40">
        <f t="shared" si="27"/>
        <v>0</v>
      </c>
      <c r="N18" s="14">
        <f t="shared" si="28"/>
        <v>485.92500000000001</v>
      </c>
      <c r="O18" s="9">
        <f>O19+O20</f>
        <v>0</v>
      </c>
      <c r="P18" s="9">
        <f t="shared" ref="P18:Q18" si="32">P19+P20</f>
        <v>0</v>
      </c>
      <c r="Q18" s="9">
        <f t="shared" si="32"/>
        <v>485.92500000000001</v>
      </c>
      <c r="R18" s="42">
        <f t="shared" si="29"/>
        <v>485.92500000000001</v>
      </c>
      <c r="S18" s="14">
        <f t="shared" si="30"/>
        <v>396.44231000000002</v>
      </c>
      <c r="T18" s="9">
        <f>T19+T20</f>
        <v>0</v>
      </c>
      <c r="U18" s="9">
        <f t="shared" ref="U18:V18" si="33">U19+U20</f>
        <v>0</v>
      </c>
      <c r="V18" s="9">
        <f t="shared" si="33"/>
        <v>396.44231000000002</v>
      </c>
      <c r="W18" s="42">
        <f t="shared" si="16"/>
        <v>-89.482689999999991</v>
      </c>
      <c r="X18" s="67" t="s">
        <v>34</v>
      </c>
      <c r="Y18" s="68"/>
      <c r="Z18" s="77"/>
      <c r="AA18" s="14">
        <f t="shared" si="31"/>
        <v>396.44231000000002</v>
      </c>
      <c r="AB18" s="9">
        <f>AB19+AB20</f>
        <v>0</v>
      </c>
      <c r="AC18" s="9">
        <f t="shared" ref="AC18:AD18" si="34">AC19+AC20</f>
        <v>0</v>
      </c>
      <c r="AD18" s="9">
        <f t="shared" si="34"/>
        <v>396.44231000000002</v>
      </c>
      <c r="AE18" s="42">
        <f>AA18-S18</f>
        <v>0</v>
      </c>
      <c r="AF18" s="14">
        <f t="shared" si="17"/>
        <v>396.44231000000002</v>
      </c>
      <c r="AG18" s="9">
        <f>AG19+AG20</f>
        <v>0</v>
      </c>
      <c r="AH18" s="9">
        <f t="shared" ref="AH18:AI18" si="35">AH19+AH20</f>
        <v>0</v>
      </c>
      <c r="AI18" s="9">
        <f t="shared" si="35"/>
        <v>396.44231000000002</v>
      </c>
      <c r="AJ18" s="37">
        <f t="shared" si="18"/>
        <v>0</v>
      </c>
      <c r="AK18" s="14">
        <f t="shared" si="19"/>
        <v>396.44231000000002</v>
      </c>
      <c r="AL18" s="19">
        <f>AL19+AL20</f>
        <v>0</v>
      </c>
      <c r="AM18" s="19">
        <f t="shared" ref="AM18:AN18" si="36">AM19+AM20</f>
        <v>0</v>
      </c>
      <c r="AN18" s="19">
        <f t="shared" si="36"/>
        <v>396.44231000000002</v>
      </c>
      <c r="AO18" s="47">
        <f t="shared" si="20"/>
        <v>0</v>
      </c>
      <c r="AP18" s="14">
        <f t="shared" si="21"/>
        <v>396.44231000000002</v>
      </c>
      <c r="AQ18" s="19">
        <f>AQ19+AQ20</f>
        <v>0</v>
      </c>
      <c r="AR18" s="19">
        <f t="shared" ref="AR18:AS18" si="37">AR19+AR20</f>
        <v>0</v>
      </c>
      <c r="AS18" s="19">
        <f t="shared" si="37"/>
        <v>396.44231000000002</v>
      </c>
      <c r="AT18" s="42">
        <f t="shared" si="22"/>
        <v>0</v>
      </c>
    </row>
    <row r="19" spans="1:46">
      <c r="A19" s="23"/>
      <c r="B19" s="15" t="s">
        <v>29</v>
      </c>
      <c r="C19" s="14">
        <f t="shared" si="23"/>
        <v>0</v>
      </c>
      <c r="D19" s="9">
        <v>0</v>
      </c>
      <c r="E19" s="9">
        <v>0</v>
      </c>
      <c r="F19" s="14">
        <f t="shared" si="24"/>
        <v>0</v>
      </c>
      <c r="G19" s="9">
        <v>0</v>
      </c>
      <c r="H19" s="9">
        <v>0</v>
      </c>
      <c r="I19" s="37">
        <f t="shared" si="25"/>
        <v>0</v>
      </c>
      <c r="J19" s="14">
        <f t="shared" si="26"/>
        <v>0</v>
      </c>
      <c r="K19" s="9">
        <v>0</v>
      </c>
      <c r="L19" s="9">
        <v>0</v>
      </c>
      <c r="M19" s="40">
        <f t="shared" si="27"/>
        <v>0</v>
      </c>
      <c r="N19" s="17">
        <f t="shared" si="28"/>
        <v>236.84</v>
      </c>
      <c r="O19" s="16">
        <v>0</v>
      </c>
      <c r="P19" s="16">
        <v>0</v>
      </c>
      <c r="Q19" s="16">
        <v>236.84</v>
      </c>
      <c r="R19" s="42">
        <f t="shared" si="29"/>
        <v>236.84</v>
      </c>
      <c r="S19" s="17">
        <f t="shared" si="30"/>
        <v>193.57816</v>
      </c>
      <c r="T19" s="16">
        <v>0</v>
      </c>
      <c r="U19" s="16">
        <v>0</v>
      </c>
      <c r="V19" s="16">
        <v>193.57816</v>
      </c>
      <c r="W19" s="42">
        <f t="shared" si="16"/>
        <v>-43.261840000000007</v>
      </c>
      <c r="AA19" s="17">
        <f t="shared" si="31"/>
        <v>193.57816</v>
      </c>
      <c r="AB19" s="16">
        <v>0</v>
      </c>
      <c r="AC19" s="16">
        <v>0</v>
      </c>
      <c r="AD19" s="16">
        <v>193.57816</v>
      </c>
      <c r="AE19" s="42">
        <f>AA19-S19</f>
        <v>0</v>
      </c>
      <c r="AF19" s="17">
        <f t="shared" si="17"/>
        <v>193.57816</v>
      </c>
      <c r="AG19" s="16">
        <v>0</v>
      </c>
      <c r="AH19" s="16">
        <v>0</v>
      </c>
      <c r="AI19" s="16">
        <v>193.57816</v>
      </c>
      <c r="AJ19" s="37">
        <f t="shared" si="18"/>
        <v>0</v>
      </c>
      <c r="AK19" s="14">
        <f t="shared" si="19"/>
        <v>193.57816</v>
      </c>
      <c r="AL19" s="34">
        <v>0</v>
      </c>
      <c r="AM19" s="16">
        <v>0</v>
      </c>
      <c r="AN19" s="16">
        <v>193.57816</v>
      </c>
      <c r="AO19" s="47">
        <f t="shared" si="20"/>
        <v>0</v>
      </c>
      <c r="AP19" s="14">
        <f t="shared" si="21"/>
        <v>193.57816</v>
      </c>
      <c r="AQ19" s="34">
        <v>0</v>
      </c>
      <c r="AR19" s="16">
        <v>0</v>
      </c>
      <c r="AS19" s="16">
        <v>193.57816</v>
      </c>
      <c r="AT19" s="42">
        <f t="shared" si="22"/>
        <v>0</v>
      </c>
    </row>
    <row r="20" spans="1:46">
      <c r="A20" s="23"/>
      <c r="B20" s="15" t="s">
        <v>30</v>
      </c>
      <c r="C20" s="14">
        <f t="shared" si="23"/>
        <v>0</v>
      </c>
      <c r="D20" s="9">
        <v>0</v>
      </c>
      <c r="E20" s="9">
        <v>0</v>
      </c>
      <c r="F20" s="14">
        <f t="shared" si="24"/>
        <v>0</v>
      </c>
      <c r="G20" s="9">
        <v>0</v>
      </c>
      <c r="H20" s="9">
        <v>0</v>
      </c>
      <c r="I20" s="37">
        <f t="shared" si="25"/>
        <v>0</v>
      </c>
      <c r="J20" s="14">
        <f t="shared" si="26"/>
        <v>0</v>
      </c>
      <c r="K20" s="9">
        <v>0</v>
      </c>
      <c r="L20" s="9">
        <v>0</v>
      </c>
      <c r="M20" s="40">
        <f t="shared" si="27"/>
        <v>0</v>
      </c>
      <c r="N20" s="17">
        <f>SUM(O20:Q20)</f>
        <v>249.08500000000001</v>
      </c>
      <c r="O20" s="16">
        <v>0</v>
      </c>
      <c r="P20" s="16">
        <v>0</v>
      </c>
      <c r="Q20" s="16">
        <v>249.08500000000001</v>
      </c>
      <c r="R20" s="42">
        <f t="shared" si="29"/>
        <v>249.08500000000001</v>
      </c>
      <c r="S20" s="17">
        <f t="shared" si="30"/>
        <v>202.86415</v>
      </c>
      <c r="T20" s="16">
        <v>0</v>
      </c>
      <c r="U20" s="16">
        <v>0</v>
      </c>
      <c r="V20" s="16">
        <v>202.86415</v>
      </c>
      <c r="W20" s="42">
        <f t="shared" si="16"/>
        <v>-46.220850000000013</v>
      </c>
      <c r="AA20" s="17">
        <f t="shared" si="31"/>
        <v>202.86415</v>
      </c>
      <c r="AB20" s="16">
        <v>0</v>
      </c>
      <c r="AC20" s="16">
        <v>0</v>
      </c>
      <c r="AD20" s="16">
        <v>202.86415</v>
      </c>
      <c r="AE20" s="42">
        <f>AA20-S20</f>
        <v>0</v>
      </c>
      <c r="AF20" s="17">
        <f t="shared" si="17"/>
        <v>202.86415</v>
      </c>
      <c r="AG20" s="16">
        <v>0</v>
      </c>
      <c r="AH20" s="16">
        <v>0</v>
      </c>
      <c r="AI20" s="16">
        <v>202.86415</v>
      </c>
      <c r="AJ20" s="37">
        <f t="shared" si="18"/>
        <v>0</v>
      </c>
      <c r="AK20" s="14">
        <f t="shared" si="19"/>
        <v>202.86415</v>
      </c>
      <c r="AL20" s="34">
        <v>0</v>
      </c>
      <c r="AM20" s="16">
        <v>0</v>
      </c>
      <c r="AN20" s="16">
        <v>202.86415</v>
      </c>
      <c r="AO20" s="47">
        <f t="shared" si="20"/>
        <v>0</v>
      </c>
      <c r="AP20" s="14">
        <f t="shared" si="21"/>
        <v>202.86415</v>
      </c>
      <c r="AQ20" s="34">
        <v>0</v>
      </c>
      <c r="AR20" s="16">
        <v>0</v>
      </c>
      <c r="AS20" s="16">
        <v>202.86415</v>
      </c>
      <c r="AT20" s="42">
        <f t="shared" si="22"/>
        <v>0</v>
      </c>
    </row>
    <row r="21" spans="1:46" ht="39.6">
      <c r="A21" s="22">
        <v>9</v>
      </c>
      <c r="B21" s="2" t="s">
        <v>43</v>
      </c>
      <c r="C21" s="14">
        <f t="shared" si="23"/>
        <v>40</v>
      </c>
      <c r="D21" s="9">
        <v>0</v>
      </c>
      <c r="E21" s="9">
        <v>40</v>
      </c>
      <c r="F21" s="14">
        <f t="shared" si="24"/>
        <v>40</v>
      </c>
      <c r="G21" s="9">
        <v>0</v>
      </c>
      <c r="H21" s="9">
        <v>40</v>
      </c>
      <c r="I21" s="37">
        <f t="shared" si="25"/>
        <v>0</v>
      </c>
      <c r="J21" s="14">
        <f t="shared" si="26"/>
        <v>40</v>
      </c>
      <c r="K21" s="9">
        <v>0</v>
      </c>
      <c r="L21" s="9">
        <v>40</v>
      </c>
      <c r="M21" s="40">
        <f t="shared" si="27"/>
        <v>0</v>
      </c>
      <c r="N21" s="14">
        <f t="shared" si="28"/>
        <v>40</v>
      </c>
      <c r="O21" s="9">
        <v>0</v>
      </c>
      <c r="P21" s="9">
        <v>0</v>
      </c>
      <c r="Q21" s="9">
        <v>40</v>
      </c>
      <c r="R21" s="42">
        <f t="shared" si="29"/>
        <v>0</v>
      </c>
      <c r="S21" s="14">
        <f t="shared" si="30"/>
        <v>40</v>
      </c>
      <c r="T21" s="9">
        <v>0</v>
      </c>
      <c r="U21" s="9">
        <v>0</v>
      </c>
      <c r="V21" s="9">
        <v>40</v>
      </c>
      <c r="W21" s="42">
        <f t="shared" si="16"/>
        <v>0</v>
      </c>
      <c r="AA21" s="14">
        <f t="shared" si="31"/>
        <v>16</v>
      </c>
      <c r="AB21" s="9">
        <v>0</v>
      </c>
      <c r="AC21" s="9">
        <v>0</v>
      </c>
      <c r="AD21" s="9">
        <v>16</v>
      </c>
      <c r="AE21" s="42">
        <f>AA21-S21</f>
        <v>-24</v>
      </c>
      <c r="AF21" s="14">
        <f t="shared" si="17"/>
        <v>16</v>
      </c>
      <c r="AG21" s="9">
        <v>0</v>
      </c>
      <c r="AH21" s="9">
        <v>0</v>
      </c>
      <c r="AI21" s="9">
        <v>16</v>
      </c>
      <c r="AJ21" s="37">
        <f t="shared" si="18"/>
        <v>0</v>
      </c>
      <c r="AK21" s="14">
        <f t="shared" si="19"/>
        <v>16</v>
      </c>
      <c r="AL21" s="19">
        <v>0</v>
      </c>
      <c r="AM21" s="19">
        <v>0</v>
      </c>
      <c r="AN21" s="9">
        <v>16</v>
      </c>
      <c r="AO21" s="47">
        <f t="shared" si="20"/>
        <v>0</v>
      </c>
      <c r="AP21" s="14">
        <f t="shared" si="21"/>
        <v>16</v>
      </c>
      <c r="AQ21" s="19">
        <v>0</v>
      </c>
      <c r="AR21" s="9">
        <v>0</v>
      </c>
      <c r="AS21" s="9">
        <v>16</v>
      </c>
      <c r="AT21" s="42">
        <f t="shared" si="22"/>
        <v>0</v>
      </c>
    </row>
    <row r="22" spans="1:46" ht="43.95" customHeight="1">
      <c r="A22" s="22">
        <v>10</v>
      </c>
      <c r="B22" s="2" t="s">
        <v>39</v>
      </c>
      <c r="C22" s="14">
        <f t="shared" si="23"/>
        <v>50.289839999999998</v>
      </c>
      <c r="D22" s="9">
        <v>0</v>
      </c>
      <c r="E22" s="9">
        <v>50.289839999999998</v>
      </c>
      <c r="F22" s="14">
        <f t="shared" si="24"/>
        <v>50.289839999999998</v>
      </c>
      <c r="G22" s="9">
        <v>0</v>
      </c>
      <c r="H22" s="9">
        <v>50.289839999999998</v>
      </c>
      <c r="I22" s="37">
        <f t="shared" si="25"/>
        <v>0</v>
      </c>
      <c r="J22" s="14">
        <f t="shared" si="26"/>
        <v>50.289839999999998</v>
      </c>
      <c r="K22" s="9">
        <v>0</v>
      </c>
      <c r="L22" s="9">
        <v>50.289839999999998</v>
      </c>
      <c r="M22" s="40">
        <f t="shared" si="27"/>
        <v>0</v>
      </c>
      <c r="N22" s="14">
        <f t="shared" si="28"/>
        <v>50.289839999999998</v>
      </c>
      <c r="O22" s="9">
        <v>0</v>
      </c>
      <c r="P22" s="9">
        <v>0</v>
      </c>
      <c r="Q22" s="9">
        <v>50.289839999999998</v>
      </c>
      <c r="R22" s="42">
        <f t="shared" si="29"/>
        <v>0</v>
      </c>
      <c r="S22" s="14">
        <f t="shared" si="30"/>
        <v>50.289839999999998</v>
      </c>
      <c r="T22" s="9">
        <v>0</v>
      </c>
      <c r="U22" s="9">
        <v>0</v>
      </c>
      <c r="V22" s="9">
        <v>50.289839999999998</v>
      </c>
      <c r="W22" s="42">
        <f t="shared" si="16"/>
        <v>0</v>
      </c>
      <c r="X22" s="67" t="s">
        <v>35</v>
      </c>
      <c r="Y22" s="68"/>
      <c r="Z22" s="77"/>
      <c r="AA22" s="14">
        <f t="shared" si="31"/>
        <v>50.289839999999998</v>
      </c>
      <c r="AB22" s="9">
        <v>0</v>
      </c>
      <c r="AC22" s="9">
        <v>0</v>
      </c>
      <c r="AD22" s="9">
        <v>50.289839999999998</v>
      </c>
      <c r="AE22" s="42">
        <f>AA22-S22</f>
        <v>0</v>
      </c>
      <c r="AF22" s="14">
        <f t="shared" si="17"/>
        <v>16.343</v>
      </c>
      <c r="AG22" s="9">
        <v>0</v>
      </c>
      <c r="AH22" s="9">
        <v>0</v>
      </c>
      <c r="AI22" s="9">
        <v>16.343</v>
      </c>
      <c r="AJ22" s="37">
        <f t="shared" si="18"/>
        <v>-33.946839999999995</v>
      </c>
      <c r="AK22" s="14">
        <f t="shared" si="19"/>
        <v>16.343</v>
      </c>
      <c r="AL22" s="19">
        <v>0</v>
      </c>
      <c r="AM22" s="19">
        <v>0</v>
      </c>
      <c r="AN22" s="9">
        <v>16.343</v>
      </c>
      <c r="AO22" s="47">
        <f t="shared" si="20"/>
        <v>0</v>
      </c>
      <c r="AP22" s="14">
        <f t="shared" si="21"/>
        <v>16.343</v>
      </c>
      <c r="AQ22" s="19">
        <v>0</v>
      </c>
      <c r="AR22" s="9">
        <v>0</v>
      </c>
      <c r="AS22" s="9">
        <v>16.343</v>
      </c>
      <c r="AT22" s="42">
        <f t="shared" si="22"/>
        <v>0</v>
      </c>
    </row>
    <row r="23" spans="1:46" ht="58.95" customHeight="1">
      <c r="A23" s="22">
        <v>11</v>
      </c>
      <c r="B23" s="2" t="s">
        <v>36</v>
      </c>
      <c r="C23" s="14">
        <f t="shared" si="23"/>
        <v>47.198659999999997</v>
      </c>
      <c r="D23" s="9">
        <v>0</v>
      </c>
      <c r="E23" s="9">
        <v>47.198659999999997</v>
      </c>
      <c r="F23" s="14">
        <f t="shared" si="24"/>
        <v>47.198659999999997</v>
      </c>
      <c r="G23" s="9">
        <v>0</v>
      </c>
      <c r="H23" s="9">
        <v>47.198659999999997</v>
      </c>
      <c r="I23" s="37">
        <f t="shared" si="25"/>
        <v>0</v>
      </c>
      <c r="J23" s="14">
        <f t="shared" si="26"/>
        <v>47.198659999999997</v>
      </c>
      <c r="K23" s="9">
        <v>0</v>
      </c>
      <c r="L23" s="9">
        <v>47.198659999999997</v>
      </c>
      <c r="M23" s="40">
        <f t="shared" si="27"/>
        <v>0</v>
      </c>
      <c r="N23" s="14">
        <f t="shared" si="28"/>
        <v>47.198659999999997</v>
      </c>
      <c r="O23" s="9">
        <v>0</v>
      </c>
      <c r="P23" s="9">
        <v>0</v>
      </c>
      <c r="Q23" s="9">
        <v>47.198659999999997</v>
      </c>
      <c r="R23" s="42">
        <f t="shared" si="29"/>
        <v>0</v>
      </c>
      <c r="S23" s="14">
        <f t="shared" si="30"/>
        <v>47.198659999999997</v>
      </c>
      <c r="T23" s="9">
        <v>0</v>
      </c>
      <c r="U23" s="9">
        <v>0</v>
      </c>
      <c r="V23" s="9">
        <v>47.198659999999997</v>
      </c>
      <c r="W23" s="42">
        <f t="shared" si="16"/>
        <v>0</v>
      </c>
      <c r="X23" s="67" t="s">
        <v>37</v>
      </c>
      <c r="Y23" s="68"/>
      <c r="Z23" s="77"/>
      <c r="AA23" s="14">
        <f t="shared" si="31"/>
        <v>56.098120000000002</v>
      </c>
      <c r="AB23" s="9">
        <v>0</v>
      </c>
      <c r="AC23" s="9">
        <v>0</v>
      </c>
      <c r="AD23" s="9">
        <v>56.098120000000002</v>
      </c>
      <c r="AE23" s="42">
        <f>AA23-S23</f>
        <v>8.8994600000000048</v>
      </c>
      <c r="AF23" s="14">
        <f t="shared" si="17"/>
        <v>56.098120000000002</v>
      </c>
      <c r="AG23" s="9">
        <v>0</v>
      </c>
      <c r="AH23" s="9">
        <v>0</v>
      </c>
      <c r="AI23" s="9">
        <v>56.098120000000002</v>
      </c>
      <c r="AJ23" s="37">
        <f t="shared" si="18"/>
        <v>0</v>
      </c>
      <c r="AK23" s="14">
        <f t="shared" si="19"/>
        <v>56.098120000000002</v>
      </c>
      <c r="AL23" s="19">
        <v>0</v>
      </c>
      <c r="AM23" s="19">
        <v>0</v>
      </c>
      <c r="AN23" s="9">
        <v>56.098120000000002</v>
      </c>
      <c r="AO23" s="47">
        <f t="shared" si="20"/>
        <v>0</v>
      </c>
      <c r="AP23" s="14">
        <f t="shared" si="21"/>
        <v>56.098120000000002</v>
      </c>
      <c r="AQ23" s="19">
        <v>0</v>
      </c>
      <c r="AR23" s="9">
        <v>0</v>
      </c>
      <c r="AS23" s="9">
        <v>56.098120000000002</v>
      </c>
      <c r="AT23" s="42">
        <f t="shared" si="22"/>
        <v>0</v>
      </c>
    </row>
    <row r="24" spans="1:46" ht="39.6">
      <c r="A24" s="22">
        <v>12</v>
      </c>
      <c r="B24" s="2" t="s">
        <v>24</v>
      </c>
      <c r="C24" s="14">
        <f t="shared" si="23"/>
        <v>140</v>
      </c>
      <c r="D24" s="9">
        <v>0</v>
      </c>
      <c r="E24" s="9">
        <v>140</v>
      </c>
      <c r="F24" s="14">
        <f t="shared" si="24"/>
        <v>140</v>
      </c>
      <c r="G24" s="9">
        <v>0</v>
      </c>
      <c r="H24" s="9">
        <v>140</v>
      </c>
      <c r="I24" s="37">
        <f t="shared" si="25"/>
        <v>0</v>
      </c>
      <c r="J24" s="14">
        <f t="shared" si="26"/>
        <v>0</v>
      </c>
      <c r="K24" s="9">
        <v>0</v>
      </c>
      <c r="L24" s="9">
        <v>0</v>
      </c>
      <c r="M24" s="40">
        <f t="shared" si="27"/>
        <v>-140</v>
      </c>
      <c r="N24" s="14">
        <f t="shared" si="28"/>
        <v>0</v>
      </c>
      <c r="O24" s="9">
        <v>0</v>
      </c>
      <c r="P24" s="9">
        <v>0</v>
      </c>
      <c r="Q24" s="9">
        <v>0</v>
      </c>
      <c r="R24" s="42">
        <f t="shared" si="29"/>
        <v>0</v>
      </c>
      <c r="S24" s="14">
        <f t="shared" si="30"/>
        <v>0</v>
      </c>
      <c r="T24" s="9">
        <v>0</v>
      </c>
      <c r="U24" s="9">
        <v>0</v>
      </c>
      <c r="V24" s="9">
        <v>0</v>
      </c>
      <c r="W24" s="42">
        <f t="shared" si="16"/>
        <v>0</v>
      </c>
      <c r="AA24" s="14">
        <f t="shared" si="31"/>
        <v>0</v>
      </c>
      <c r="AB24" s="9">
        <v>0</v>
      </c>
      <c r="AC24" s="9">
        <v>0</v>
      </c>
      <c r="AD24" s="9">
        <v>0</v>
      </c>
      <c r="AE24" s="42">
        <f>AA24-S24</f>
        <v>0</v>
      </c>
      <c r="AF24" s="14">
        <f t="shared" si="17"/>
        <v>0</v>
      </c>
      <c r="AG24" s="9">
        <v>0</v>
      </c>
      <c r="AH24" s="9">
        <v>0</v>
      </c>
      <c r="AI24" s="9">
        <v>0</v>
      </c>
      <c r="AJ24" s="37">
        <f t="shared" si="18"/>
        <v>0</v>
      </c>
      <c r="AK24" s="14">
        <f t="shared" si="19"/>
        <v>0</v>
      </c>
      <c r="AL24" s="19">
        <v>0</v>
      </c>
      <c r="AM24" s="19">
        <v>0</v>
      </c>
      <c r="AN24" s="9">
        <v>0</v>
      </c>
      <c r="AO24" s="47">
        <f t="shared" si="20"/>
        <v>0</v>
      </c>
      <c r="AP24" s="14">
        <f t="shared" si="21"/>
        <v>0</v>
      </c>
      <c r="AQ24" s="19">
        <v>0</v>
      </c>
      <c r="AR24" s="9">
        <v>0</v>
      </c>
      <c r="AS24" s="9">
        <v>0</v>
      </c>
      <c r="AT24" s="42">
        <f t="shared" si="22"/>
        <v>0</v>
      </c>
    </row>
    <row r="25" spans="1:46" ht="39.6">
      <c r="A25" s="22">
        <v>13</v>
      </c>
      <c r="B25" s="8" t="s">
        <v>5</v>
      </c>
      <c r="C25" s="14">
        <f t="shared" si="23"/>
        <v>0</v>
      </c>
      <c r="D25" s="9">
        <v>0</v>
      </c>
      <c r="E25" s="9">
        <v>0</v>
      </c>
      <c r="F25" s="14">
        <f t="shared" si="24"/>
        <v>0</v>
      </c>
      <c r="G25" s="9">
        <v>0</v>
      </c>
      <c r="H25" s="9">
        <v>0</v>
      </c>
      <c r="I25" s="37">
        <f t="shared" si="25"/>
        <v>0</v>
      </c>
      <c r="J25" s="14">
        <f t="shared" si="26"/>
        <v>254.98877999999999</v>
      </c>
      <c r="K25" s="9">
        <v>0</v>
      </c>
      <c r="L25" s="9">
        <v>254.98877999999999</v>
      </c>
      <c r="M25" s="37">
        <f t="shared" si="27"/>
        <v>254.98877999999999</v>
      </c>
      <c r="N25" s="14">
        <f t="shared" si="28"/>
        <v>254.98877999999999</v>
      </c>
      <c r="O25" s="9">
        <v>0</v>
      </c>
      <c r="P25" s="9">
        <v>0</v>
      </c>
      <c r="Q25" s="9">
        <v>254.98877999999999</v>
      </c>
      <c r="R25" s="42">
        <f t="shared" si="29"/>
        <v>0</v>
      </c>
      <c r="S25" s="14">
        <f t="shared" si="30"/>
        <v>299.48878000000002</v>
      </c>
      <c r="T25" s="9">
        <v>0</v>
      </c>
      <c r="U25" s="9">
        <v>0</v>
      </c>
      <c r="V25" s="9">
        <v>299.48878000000002</v>
      </c>
      <c r="W25" s="42">
        <f t="shared" si="16"/>
        <v>44.500000000000028</v>
      </c>
      <c r="AA25" s="14">
        <f t="shared" si="31"/>
        <v>299.48878000000002</v>
      </c>
      <c r="AB25" s="9">
        <v>0</v>
      </c>
      <c r="AC25" s="9">
        <v>0</v>
      </c>
      <c r="AD25" s="9">
        <v>299.48878000000002</v>
      </c>
      <c r="AE25" s="42">
        <f>AA25-S25</f>
        <v>0</v>
      </c>
      <c r="AF25" s="14">
        <f t="shared" si="17"/>
        <v>299.48878000000002</v>
      </c>
      <c r="AG25" s="9">
        <v>0</v>
      </c>
      <c r="AH25" s="9">
        <v>0</v>
      </c>
      <c r="AI25" s="9">
        <v>299.48878000000002</v>
      </c>
      <c r="AJ25" s="37">
        <f t="shared" si="18"/>
        <v>0</v>
      </c>
      <c r="AK25" s="14">
        <f t="shared" si="19"/>
        <v>299.48878000000002</v>
      </c>
      <c r="AL25" s="19">
        <v>0</v>
      </c>
      <c r="AM25" s="19">
        <v>0</v>
      </c>
      <c r="AN25" s="9">
        <v>299.48878000000002</v>
      </c>
      <c r="AO25" s="47">
        <f t="shared" si="20"/>
        <v>0</v>
      </c>
      <c r="AP25" s="14">
        <f t="shared" si="21"/>
        <v>299.48878000000002</v>
      </c>
      <c r="AQ25" s="19">
        <v>0</v>
      </c>
      <c r="AR25" s="9">
        <v>0</v>
      </c>
      <c r="AS25" s="9">
        <v>299.48878000000002</v>
      </c>
      <c r="AT25" s="42">
        <f t="shared" si="22"/>
        <v>0</v>
      </c>
    </row>
    <row r="26" spans="1:46" ht="19.2" customHeight="1">
      <c r="A26" s="26">
        <v>14</v>
      </c>
      <c r="B26" s="27" t="s">
        <v>6</v>
      </c>
      <c r="C26" s="28">
        <f t="shared" si="23"/>
        <v>0</v>
      </c>
      <c r="D26" s="29">
        <v>0</v>
      </c>
      <c r="E26" s="29">
        <v>0</v>
      </c>
      <c r="F26" s="28">
        <f t="shared" si="24"/>
        <v>0</v>
      </c>
      <c r="G26" s="29">
        <v>0</v>
      </c>
      <c r="H26" s="29">
        <v>0</v>
      </c>
      <c r="I26" s="38">
        <f t="shared" si="25"/>
        <v>0</v>
      </c>
      <c r="J26" s="28">
        <f t="shared" si="26"/>
        <v>0</v>
      </c>
      <c r="K26" s="29">
        <v>0</v>
      </c>
      <c r="L26" s="29">
        <v>0</v>
      </c>
      <c r="M26" s="38">
        <f t="shared" si="27"/>
        <v>0</v>
      </c>
      <c r="N26" s="28">
        <f t="shared" si="28"/>
        <v>1800</v>
      </c>
      <c r="O26" s="29">
        <v>1711.8</v>
      </c>
      <c r="P26" s="29">
        <v>88.2</v>
      </c>
      <c r="Q26" s="29">
        <v>0</v>
      </c>
      <c r="R26" s="43">
        <f t="shared" si="29"/>
        <v>1800</v>
      </c>
      <c r="S26" s="28">
        <f t="shared" si="30"/>
        <v>1800</v>
      </c>
      <c r="T26" s="30">
        <v>1711.8</v>
      </c>
      <c r="U26" s="30">
        <v>88.2</v>
      </c>
      <c r="V26" s="30">
        <v>0</v>
      </c>
      <c r="W26" s="43">
        <f t="shared" si="16"/>
        <v>0</v>
      </c>
      <c r="AA26" s="28">
        <f t="shared" si="31"/>
        <v>1800</v>
      </c>
      <c r="AB26" s="29">
        <v>1711.8</v>
      </c>
      <c r="AC26" s="29">
        <v>88.2</v>
      </c>
      <c r="AD26" s="29">
        <v>0</v>
      </c>
      <c r="AE26" s="43">
        <f>AA26-S26</f>
        <v>0</v>
      </c>
      <c r="AF26" s="14">
        <f t="shared" si="17"/>
        <v>1584</v>
      </c>
      <c r="AG26" s="19">
        <v>1506.384</v>
      </c>
      <c r="AH26" s="9">
        <v>77.616</v>
      </c>
      <c r="AI26" s="9">
        <v>0</v>
      </c>
      <c r="AJ26" s="37">
        <f t="shared" si="18"/>
        <v>-216</v>
      </c>
      <c r="AK26" s="14">
        <f t="shared" si="19"/>
        <v>1584</v>
      </c>
      <c r="AL26" s="19">
        <v>1506.384</v>
      </c>
      <c r="AM26" s="9">
        <v>77.616</v>
      </c>
      <c r="AN26" s="9">
        <v>0</v>
      </c>
      <c r="AO26" s="47">
        <f t="shared" si="20"/>
        <v>0</v>
      </c>
      <c r="AP26" s="14">
        <f t="shared" si="21"/>
        <v>1584</v>
      </c>
      <c r="AQ26" s="19">
        <v>1495.8</v>
      </c>
      <c r="AR26" s="9">
        <v>88.2</v>
      </c>
      <c r="AS26" s="9">
        <v>0</v>
      </c>
      <c r="AT26" s="42">
        <f t="shared" si="22"/>
        <v>0</v>
      </c>
    </row>
    <row r="27" spans="1:46" ht="26.4">
      <c r="A27" s="24">
        <v>15</v>
      </c>
      <c r="B27" s="8" t="s">
        <v>7</v>
      </c>
      <c r="C27" s="14">
        <f t="shared" si="23"/>
        <v>0</v>
      </c>
      <c r="D27" s="19">
        <v>0</v>
      </c>
      <c r="E27" s="19">
        <v>0</v>
      </c>
      <c r="F27" s="14">
        <f t="shared" si="24"/>
        <v>0</v>
      </c>
      <c r="G27" s="19">
        <v>0</v>
      </c>
      <c r="H27" s="19">
        <v>0</v>
      </c>
      <c r="I27" s="37">
        <f t="shared" si="25"/>
        <v>0</v>
      </c>
      <c r="J27" s="14">
        <f t="shared" si="26"/>
        <v>0</v>
      </c>
      <c r="K27" s="19">
        <v>0</v>
      </c>
      <c r="L27" s="19">
        <v>0</v>
      </c>
      <c r="M27" s="37">
        <f t="shared" si="27"/>
        <v>0</v>
      </c>
      <c r="N27" s="14">
        <f t="shared" si="28"/>
        <v>0</v>
      </c>
      <c r="O27" s="9">
        <v>0</v>
      </c>
      <c r="P27" s="9">
        <v>0</v>
      </c>
      <c r="Q27" s="9">
        <v>0</v>
      </c>
      <c r="R27" s="42">
        <f t="shared" si="29"/>
        <v>0</v>
      </c>
      <c r="S27" s="14">
        <f t="shared" si="30"/>
        <v>110</v>
      </c>
      <c r="T27" s="9">
        <v>0</v>
      </c>
      <c r="U27" s="9">
        <v>0</v>
      </c>
      <c r="V27" s="9">
        <v>110</v>
      </c>
      <c r="W27" s="42">
        <f t="shared" si="16"/>
        <v>110</v>
      </c>
      <c r="X27" s="31"/>
      <c r="Y27" s="32"/>
      <c r="Z27" s="33"/>
      <c r="AA27" s="14">
        <f t="shared" si="31"/>
        <v>110</v>
      </c>
      <c r="AB27" s="9">
        <v>0</v>
      </c>
      <c r="AC27" s="9">
        <v>0</v>
      </c>
      <c r="AD27" s="9">
        <v>110</v>
      </c>
      <c r="AE27" s="42">
        <f>AA27-S27</f>
        <v>0</v>
      </c>
      <c r="AF27" s="14">
        <f t="shared" si="17"/>
        <v>110</v>
      </c>
      <c r="AG27" s="9">
        <v>0</v>
      </c>
      <c r="AH27" s="9">
        <v>0</v>
      </c>
      <c r="AI27" s="9">
        <v>110</v>
      </c>
      <c r="AJ27" s="37">
        <f t="shared" si="18"/>
        <v>0</v>
      </c>
      <c r="AK27" s="14">
        <f t="shared" si="19"/>
        <v>110</v>
      </c>
      <c r="AL27" s="19">
        <v>0</v>
      </c>
      <c r="AM27" s="19">
        <v>0</v>
      </c>
      <c r="AN27" s="9">
        <v>110</v>
      </c>
      <c r="AO27" s="47">
        <f t="shared" si="20"/>
        <v>0</v>
      </c>
      <c r="AP27" s="28">
        <f t="shared" si="21"/>
        <v>110</v>
      </c>
      <c r="AQ27" s="30">
        <v>0</v>
      </c>
      <c r="AR27" s="29">
        <v>0</v>
      </c>
      <c r="AS27" s="29">
        <v>110</v>
      </c>
      <c r="AT27" s="42">
        <f t="shared" si="22"/>
        <v>0</v>
      </c>
    </row>
    <row r="28" spans="1:46">
      <c r="A28" s="25"/>
      <c r="B28" s="25"/>
      <c r="N28" s="18"/>
      <c r="O28" s="18"/>
      <c r="P28" s="18"/>
      <c r="Q28" s="18"/>
      <c r="R28" s="18"/>
      <c r="AE28" s="21"/>
      <c r="AO28" s="20"/>
      <c r="AP28" s="35"/>
      <c r="AQ28" s="35"/>
      <c r="AR28" s="35"/>
      <c r="AS28" s="35"/>
      <c r="AT28" s="18"/>
    </row>
    <row r="29" spans="1:46">
      <c r="A29" s="25"/>
      <c r="B29" s="25"/>
      <c r="N29" s="18"/>
      <c r="O29" s="18"/>
      <c r="P29" s="18"/>
      <c r="Q29" s="18"/>
      <c r="R29" s="18"/>
    </row>
    <row r="30" spans="1:46">
      <c r="A30" s="25"/>
      <c r="B30" s="25"/>
      <c r="N30" s="18"/>
      <c r="O30" s="18"/>
      <c r="P30" s="18"/>
      <c r="Q30" s="18"/>
      <c r="R30" s="18"/>
    </row>
    <row r="31" spans="1:46">
      <c r="A31" s="25"/>
      <c r="B31" s="25"/>
    </row>
    <row r="32" spans="1:46">
      <c r="A32" s="25"/>
      <c r="B32" s="25"/>
    </row>
    <row r="33" spans="1:2">
      <c r="A33" s="25"/>
      <c r="B33" s="25"/>
    </row>
    <row r="34" spans="1:2">
      <c r="A34" s="18"/>
      <c r="B34" s="18"/>
    </row>
  </sheetData>
  <mergeCells count="48">
    <mergeCell ref="W2:Z2"/>
    <mergeCell ref="C8:C9"/>
    <mergeCell ref="X7:Z7"/>
    <mergeCell ref="S7:V7"/>
    <mergeCell ref="N7:Q7"/>
    <mergeCell ref="J7:L7"/>
    <mergeCell ref="F7:H7"/>
    <mergeCell ref="C7:E7"/>
    <mergeCell ref="AA6:AO6"/>
    <mergeCell ref="X22:Z22"/>
    <mergeCell ref="X17:Z17"/>
    <mergeCell ref="T8:V8"/>
    <mergeCell ref="B6:B9"/>
    <mergeCell ref="A6:A9"/>
    <mergeCell ref="AP6:AT6"/>
    <mergeCell ref="I7:I9"/>
    <mergeCell ref="M7:M9"/>
    <mergeCell ref="O8:Q8"/>
    <mergeCell ref="R7:R9"/>
    <mergeCell ref="AP7:AS7"/>
    <mergeCell ref="AQ8:AS8"/>
    <mergeCell ref="AT7:AT9"/>
    <mergeCell ref="AF7:AI7"/>
    <mergeCell ref="AK8:AK9"/>
    <mergeCell ref="AK7:AN7"/>
    <mergeCell ref="AP8:AP9"/>
    <mergeCell ref="C6:Z6"/>
    <mergeCell ref="X23:Z23"/>
    <mergeCell ref="X18:Z18"/>
    <mergeCell ref="AB8:AD8"/>
    <mergeCell ref="AE7:AE9"/>
    <mergeCell ref="S8:S9"/>
    <mergeCell ref="N8:N9"/>
    <mergeCell ref="K8:L8"/>
    <mergeCell ref="J8:J9"/>
    <mergeCell ref="G8:H8"/>
    <mergeCell ref="F8:F9"/>
    <mergeCell ref="D8:E8"/>
    <mergeCell ref="AO7:AO9"/>
    <mergeCell ref="AA7:AD7"/>
    <mergeCell ref="AA8:AA9"/>
    <mergeCell ref="AF8:AF9"/>
    <mergeCell ref="W7:W9"/>
    <mergeCell ref="X8:Z9"/>
    <mergeCell ref="AG8:AI8"/>
    <mergeCell ref="AL8:AN8"/>
    <mergeCell ref="AJ7:AJ9"/>
    <mergeCell ref="A4:Z4"/>
  </mergeCells>
  <pageMargins left="0.51181102362204722" right="0.31496062992125984" top="0.94488188976377963" bottom="0.74803149606299213" header="0.31496062992125984" footer="0.31496062992125984"/>
  <pageSetup paperSize="9" scale="43" orientation="landscape" horizontalDpi="180" verticalDpi="180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2015-03-30T02:15:14Z</dcterms:modified>
</cp:coreProperties>
</file>